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F97F5F4-3B5C-4F06-ACB8-4FF6E5382F3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Ashkhatavardz!$A$1:$M$23</definedName>
    <definedName name="_xlnm.Print_Area" localSheetId="4">'Deb. ev kreditor'!$A$1:$E$69</definedName>
    <definedName name="_xlnm.Print_Area" localSheetId="1">'Dramakan hosqer'!$A$1:$G$98</definedName>
    <definedName name="_xlnm.Print_Area" localSheetId="3">'Dramakani hamematakan'!$A$1:$F$82</definedName>
    <definedName name="_xlnm.Print_Area" localSheetId="0">'Ekamut-caxs'!$A$1:$E$81</definedName>
    <definedName name="_xlnm.Print_Area" localSheetId="2">'Ekamutneri hamematakan'!$A$1:$F$72</definedName>
    <definedName name="_xlnm.Print_Area" localSheetId="7">'Khmberi ev erekhaneri tiv'!$A$1:$D$32</definedName>
    <definedName name="_xlnm.Print_Area" localSheetId="5">'Komunal '!$A$1:$O$36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A68" i="19"/>
  <c r="A70" i="19"/>
  <c r="A67" i="19"/>
  <c r="A62" i="19"/>
  <c r="A56" i="19"/>
  <c r="A53" i="19"/>
  <c r="D32" i="7"/>
  <c r="E72" i="7"/>
  <c r="D72" i="7"/>
  <c r="F72" i="7"/>
  <c r="B72" i="7"/>
  <c r="D48" i="19"/>
  <c r="J48" i="19"/>
  <c r="G26" i="10"/>
  <c r="B63" i="9"/>
  <c r="C28" i="15" l="1"/>
  <c r="H19" i="11"/>
  <c r="J32" i="20"/>
  <c r="D66" i="18"/>
  <c r="D86" i="10"/>
  <c r="D68" i="9"/>
  <c r="E93" i="7"/>
  <c r="H19" i="20"/>
  <c r="G19" i="20"/>
  <c r="C34" i="9" l="1"/>
  <c r="D68" i="18" l="1"/>
  <c r="D64" i="18"/>
  <c r="C20" i="15"/>
  <c r="D20" i="15"/>
  <c r="C15" i="15"/>
  <c r="C30" i="15"/>
  <c r="C26" i="15"/>
  <c r="J34" i="20"/>
  <c r="J30" i="20"/>
  <c r="H21" i="11"/>
  <c r="H17" i="11"/>
  <c r="J15" i="11"/>
  <c r="C15" i="11"/>
  <c r="F7" i="11" l="1"/>
  <c r="E10" i="11"/>
  <c r="C10" i="11"/>
  <c r="D15" i="7"/>
  <c r="E15" i="7"/>
  <c r="A40" i="9"/>
  <c r="A41" i="9" s="1"/>
  <c r="A42" i="9" s="1"/>
  <c r="A43" i="9" s="1"/>
  <c r="A44" i="9" s="1"/>
  <c r="A46" i="9" s="1"/>
  <c r="A47" i="9" s="1"/>
  <c r="A48" i="9" s="1"/>
  <c r="A50" i="9" s="1"/>
  <c r="A51" i="9" s="1"/>
  <c r="A52" i="9" s="1"/>
  <c r="A53" i="9" s="1"/>
  <c r="A56" i="9" s="1"/>
  <c r="A57" i="9" s="1"/>
  <c r="A58" i="9" s="1"/>
  <c r="A59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5" i="7"/>
  <c r="E91" i="7"/>
  <c r="F8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A62" i="9"/>
  <c r="A63" i="9" s="1"/>
  <c r="A61" i="9"/>
  <c r="O7" i="20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J8" i="20"/>
  <c r="L19" i="20"/>
  <c r="F19" i="20" l="1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F18" i="7"/>
  <c r="D13" i="10"/>
  <c r="M19" i="7"/>
  <c r="D11" i="10"/>
  <c r="E11" i="10" s="1"/>
  <c r="M17" i="7"/>
  <c r="M20" i="7"/>
  <c r="D14" i="10"/>
  <c r="E14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9" i="7" s="1"/>
  <c r="A80" i="7" s="1"/>
  <c r="A81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8" i="9"/>
  <c r="B60" i="9"/>
  <c r="B61" i="9"/>
  <c r="B62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61" i="7"/>
  <c r="B55" i="10" s="1"/>
  <c r="B62" i="7"/>
  <c r="B56" i="10" s="1"/>
  <c r="B63" i="7"/>
  <c r="B64" i="7"/>
  <c r="B65" i="7"/>
  <c r="B59" i="10" s="1"/>
  <c r="B66" i="7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19"/>
  <c r="A71" i="19" s="1"/>
  <c r="A73" i="7" l="1"/>
  <c r="A68" i="7"/>
  <c r="A69" i="7" s="1"/>
  <c r="A70" i="7" s="1"/>
  <c r="D33" i="19" l="1"/>
  <c r="D26" i="9" s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E82" i="7"/>
  <c r="C75" i="7"/>
  <c r="D75" i="7"/>
  <c r="D21" i="7" s="1"/>
  <c r="E75" i="7"/>
  <c r="M75" i="7" l="1"/>
  <c r="E21" i="7"/>
  <c r="K21" i="7"/>
  <c r="D18" i="7"/>
  <c r="L86" i="7"/>
  <c r="M86" i="7"/>
  <c r="L82" i="7"/>
  <c r="M82" i="7"/>
  <c r="K82" i="7"/>
  <c r="L75" i="7"/>
  <c r="C18" i="7"/>
  <c r="C13" i="7" s="1"/>
  <c r="K75" i="7"/>
  <c r="C74" i="7"/>
  <c r="E74" i="7"/>
  <c r="M74" i="7" s="1"/>
  <c r="D74" i="7"/>
  <c r="K18" i="7" l="1"/>
  <c r="D13" i="7"/>
  <c r="K13" i="7" s="1"/>
  <c r="E18" i="7"/>
  <c r="L21" i="7"/>
  <c r="M21" i="7"/>
  <c r="L74" i="7"/>
  <c r="K74" i="7"/>
  <c r="F5" i="10"/>
  <c r="F61" i="7"/>
  <c r="M61" i="7" s="1"/>
  <c r="L18" i="7" l="1"/>
  <c r="M18" i="7"/>
  <c r="E13" i="7"/>
  <c r="L13" i="7" s="1"/>
  <c r="D88" i="10"/>
  <c r="D84" i="10"/>
  <c r="B81" i="10"/>
  <c r="B80" i="10"/>
  <c r="D70" i="9"/>
  <c r="D66" i="9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K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4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F47" i="7"/>
  <c r="M47" i="7" s="1"/>
  <c r="F45" i="7"/>
  <c r="F44" i="7"/>
  <c r="M44" i="7" s="1"/>
  <c r="F43" i="7"/>
  <c r="M43" i="7" s="1"/>
  <c r="F42" i="7"/>
  <c r="M42" i="7" s="1"/>
  <c r="E48" i="7" l="1"/>
  <c r="F13" i="7"/>
  <c r="M13" i="7" s="1"/>
  <c r="E45" i="7"/>
  <c r="C45" i="7"/>
  <c r="D45" i="7"/>
  <c r="F41" i="7"/>
  <c r="F34" i="7"/>
  <c r="M34" i="7" s="1"/>
  <c r="D48" i="7" l="1"/>
  <c r="K48" i="7" s="1"/>
  <c r="L48" i="7"/>
  <c r="M48" i="7"/>
  <c r="K45" i="7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G27" i="10" s="1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4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24" i="9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l="1"/>
  <c r="D35" i="19" s="1"/>
  <c r="D72" i="19" s="1"/>
  <c r="E6" i="9"/>
  <c r="F35" i="7" l="1"/>
  <c r="C35" i="7" l="1"/>
  <c r="E35" i="7"/>
  <c r="D35" i="7"/>
  <c r="K35" i="7" s="1"/>
  <c r="F72" i="19"/>
  <c r="D28" i="9"/>
  <c r="E28" i="9" s="1"/>
  <c r="F31" i="7"/>
  <c r="D29" i="10"/>
  <c r="C31" i="7"/>
  <c r="C30" i="7" s="1"/>
  <c r="C89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<sst xmlns="http://schemas.openxmlformats.org/spreadsheetml/2006/main" count="546" uniqueCount="303">
  <si>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</si>
  <si>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</si>
  <si>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</si>
  <si>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</si>
  <si>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</si>
  <si>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</si>
  <si>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</si>
  <si>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</si>
  <si>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</si>
  <si>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</si>
  <si>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</si>
  <si>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</si>
  <si>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</si>
  <si>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</si>
  <si>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</si>
  <si>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</si>
  <si>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</si>
  <si>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</si>
  <si>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</si>
  <si>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</si>
  <si>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</si>
  <si>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</si>
  <si>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</si>
  <si>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</si>
  <si>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</si>
  <si>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</si>
  <si>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</si>
  <si>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</si>
  <si>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</si>
  <si>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</si>
  <si>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</si>
  <si>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</si>
  <si>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</si>
  <si>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</si>
  <si>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</si>
  <si>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</si>
  <si>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</si>
  <si>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</si>
  <si>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</si>
  <si>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</si>
  <si>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</si>
  <si>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</si>
  <si>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</si>
  <si>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</si>
  <si>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</si>
  <si>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</si>
  <si>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</si>
  <si>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</si>
  <si>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</si>
  <si>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</si>
  <si>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</si>
  <si>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</si>
  <si>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</si>
  <si>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</si>
  <si>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</si>
  <si>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</si>
  <si>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</si>
  <si>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</si>
  <si>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</si>
  <si>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</si>
  <si>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</si>
  <si>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</si>
  <si>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</si>
  <si>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</si>
  <si>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</si>
  <si>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</si>
  <si>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</si>
  <si>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</si>
  <si>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</si>
  <si>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</si>
  <si>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</si>
  <si>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</si>
  <si>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</si>
  <si>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</si>
  <si>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</si>
  <si>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</si>
  <si>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</si>
  <si>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</si>
  <si>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</si>
  <si>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</si>
  <si>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</si>
  <si>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</si>
  <si>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</si>
  <si>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</si>
  <si>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</si>
  <si>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</si>
  <si>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</si>
  <si>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</si>
  <si>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</si>
  <si>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</si>
  <si>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</si>
  <si>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</si>
  <si>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</si>
  <si>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</si>
  <si>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</si>
  <si>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</si>
  <si>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</si>
  <si>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</si>
  <si>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</si>
  <si>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</si>
  <si>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</si>
  <si>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</si>
  <si>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</si>
  <si>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</si>
  <si>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</si>
  <si>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</si>
  <si>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</si>
  <si>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</si>
  <si>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</si>
  <si>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</si>
  <si>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</si>
  <si>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</si>
  <si>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</si>
  <si>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</si>
  <si>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</si>
  <si>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</si>
  <si>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</si>
  <si>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</si>
  <si>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</si>
  <si>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</si>
  <si>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</si>
  <si>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</si>
  <si>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</si>
  <si>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</si>
  <si>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</si>
  <si>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</si>
  <si>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</si>
  <si>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</si>
  <si>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</si>
  <si>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</si>
  <si>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</si>
  <si>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</si>
  <si>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</si>
  <si>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</si>
  <si>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</si>
  <si>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</si>
  <si>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</si>
  <si>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</si>
  <si>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</si>
  <si>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</si>
  <si>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</si>
  <si>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</si>
  <si>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</si>
  <si>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</si>
  <si>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</si>
  <si>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</si>
  <si>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</si>
  <si>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</si>
  <si>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</si>
  <si>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</si>
  <si>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</si>
  <si>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</si>
  <si>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</si>
  <si>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</si>
  <si>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</si>
  <si>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</si>
  <si>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</si>
  <si>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</si>
  <si>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</si>
  <si>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</si>
  <si>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</si>
  <si>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</si>
  <si>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</si>
  <si>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</si>
  <si>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</si>
  <si>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</si>
  <si>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</si>
  <si>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</si>
  <si>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</si>
  <si>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</si>
  <si>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</si>
  <si>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</si>
  <si>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</si>
  <si>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</si>
  <si>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</si>
  <si>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</si>
  <si>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</si>
  <si>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</si>
  <si>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</si>
  <si>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</si>
  <si>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</si>
  <si>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</si>
  <si>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</si>
  <si>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</si>
  <si>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</si>
  <si>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</si>
  <si>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</si>
  <si>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</si>
  <si>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</si>
  <si>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</si>
  <si>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</si>
  <si>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</si>
  <si>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</si>
  <si>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</si>
  <si>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</si>
  <si>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</si>
  <si>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</si>
  <si>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</si>
  <si>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</si>
  <si>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</si>
  <si>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</si>
  <si>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</si>
  <si>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</si>
  <si>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</si>
  <si>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</si>
  <si>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</si>
  <si>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</si>
  <si>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</si>
  <si>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</si>
  <si>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</si>
  <si>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</si>
  <si>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</si>
  <si>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</si>
  <si>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</si>
  <si>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</si>
  <si>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</si>
  <si>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</si>
  <si>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</si>
  <si>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</si>
  <si>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</si>
  <si>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</si>
  <si>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</si>
  <si>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</si>
  <si>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</si>
  <si>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</si>
  <si>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</si>
  <si>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</si>
  <si>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</si>
  <si>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</si>
  <si>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</si>
  <si>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</si>
  <si>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</si>
  <si>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</si>
  <si>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</si>
  <si>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</si>
  <si>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</si>
  <si>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</si>
  <si>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</si>
  <si>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</si>
  <si>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</si>
  <si>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</si>
  <si>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</si>
  <si>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</si>
  <si>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</si>
  <si>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</si>
  <si>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</si>
  <si>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</si>
  <si>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</si>
  <si>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</si>
  <si>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</si>
  <si>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</si>
  <si>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</si>
  <si>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</si>
  <si>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</si>
  <si>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</si>
  <si>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</si>
  <si>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</si>
  <si>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</si>
  <si>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</si>
  <si>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</si>
  <si>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</si>
  <si>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</si>
  <si>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</si>
  <si>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</si>
  <si>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</si>
  <si>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</si>
  <si>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</si>
  <si>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</si>
  <si>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</si>
  <si>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</si>
  <si>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</si>
  <si>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</si>
  <si>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</si>
  <si>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</si>
  <si>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</si>
  <si>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</si>
  <si>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</si>
  <si>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</si>
  <si>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</si>
  <si>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</si>
  <si>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</si>
  <si>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</si>
  <si>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</si>
  <si>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</si>
  <si>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հ․78 մսուր-մանկապարտեզ» ՀՈԱԿ-ի </t>
  </si>
  <si>
    <t>Ա․ Վաթինյան</t>
  </si>
  <si>
    <t>հիմնական միջ․ ԿԱՊԿՈւ սաների համար ստացված դրամաշնորհից</t>
  </si>
  <si>
    <t>Աշխատավարձի գծով գերավճար</t>
  </si>
  <si>
    <t>Ներառականի գծով</t>
  </si>
  <si>
    <t>հունվար 2025</t>
  </si>
  <si>
    <t xml:space="preserve">Արձակուրդային </t>
  </si>
  <si>
    <t>դեկտեմբեր 2024</t>
  </si>
  <si>
    <t>միջին Դ</t>
  </si>
  <si>
    <t>Դուրսգրվող գույքի բեռնափոխադրման գծով</t>
  </si>
  <si>
    <t>Լ․ Հարությունյան</t>
  </si>
  <si>
    <t>որից՝ 1472,0 ԿԱՊԿՈւ սաների համար նախատեսված 2024թ-ի դրամաշնորհի մնացորդից</t>
  </si>
  <si>
    <t>ԿԱՊԿՈւ սաների համար նախատեսված 2024թ-ի դրամաշնորհի մնացորդից</t>
  </si>
  <si>
    <t>Գույքի վերագնահատման գծով</t>
  </si>
  <si>
    <t>Արխիվացման գծով</t>
  </si>
  <si>
    <t>Մասնագիտական ծառայությունների ձեռքբերման գծով</t>
  </si>
  <si>
    <t>որից՝ 560,0 ՀՀ դրամ ԿԱՊԿՈւ սաների համար նախատեսված 2024թ-ի դրամաշնորհի մնացորդից</t>
  </si>
  <si>
    <t>Լամինացիայի սարք՝ 120000 դրամ, կազմարարական սարք՝ 80000 դրամ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</si>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</sst>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#\ ##0"/>
  </numFmts>
  <fonts count="8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  <font>
      <sz val="10"/>
      <name val="Arial Armenian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Arial"/>
      <family val="2"/>
    </font>
    <font>
      <sz val="8"/>
      <color theme="0"/>
      <name val="GHEA Grapalat"/>
      <family val="3"/>
    </font>
    <font>
      <sz val="10"/>
      <color theme="0"/>
      <name val="Arial Armenian"/>
      <family val="2"/>
    </font>
    <font>
      <sz val="10"/>
      <color theme="0"/>
      <name val="GHEA Grapalat"/>
      <family val="3"/>
    </font>
    <font>
      <sz val="9"/>
      <color theme="0"/>
      <name val="GHEA Grapalat"/>
      <family val="3"/>
    </font>
    <font>
      <b/>
      <sz val="10"/>
      <color theme="0"/>
      <name val="GHEA Grapalat"/>
      <family val="3"/>
    </font>
    <font>
      <b/>
      <sz val="9"/>
      <color theme="0"/>
      <name val="GHEA Grapalat"/>
      <family val="3"/>
    </font>
    <font>
      <b/>
      <u/>
      <sz val="12"/>
      <color theme="0"/>
      <name val="GHEA Grapalat"/>
      <family val="3"/>
    </font>
    <font>
      <b/>
      <sz val="11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8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7" fontId="68" fillId="0" borderId="10" xfId="20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166" fontId="74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6" fontId="68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68" fillId="24" borderId="10" xfId="45" applyFont="1" applyFill="1" applyBorder="1" applyAlignment="1" applyProtection="1">
      <alignment horizontal="left" vertical="center"/>
      <protection locked="0" hidden="1"/>
    </xf>
    <xf numFmtId="168" fontId="45" fillId="0" borderId="10" xfId="46" applyNumberFormat="1" applyFont="1" applyBorder="1" applyAlignment="1" applyProtection="1">
      <alignment horizontal="center" vertical="center" wrapText="1"/>
      <protection locked="0"/>
    </xf>
    <xf numFmtId="168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34" xfId="0" applyFont="1" applyBorder="1" applyAlignment="1">
      <alignment horizontal="center" vertical="center"/>
    </xf>
    <xf numFmtId="166" fontId="32" fillId="0" borderId="0" xfId="20" applyNumberFormat="1" applyFont="1" applyAlignment="1" applyProtection="1">
      <alignment vertical="center" wrapText="1"/>
      <protection locked="0"/>
    </xf>
    <xf numFmtId="0" fontId="39" fillId="0" borderId="0" xfId="45" applyFont="1" applyAlignment="1">
      <alignment horizontal="center"/>
    </xf>
    <xf numFmtId="167" fontId="63" fillId="0" borderId="10" xfId="20" applyNumberFormat="1" applyFont="1" applyBorder="1" applyAlignment="1" applyProtection="1">
      <alignment horizontal="center" vertical="center" wrapText="1"/>
      <protection locked="0"/>
    </xf>
    <xf numFmtId="0" fontId="75" fillId="0" borderId="34" xfId="0" applyFont="1" applyBorder="1" applyAlignment="1">
      <alignment horizontal="center" vertical="center" wrapText="1"/>
    </xf>
    <xf numFmtId="0" fontId="77" fillId="0" borderId="0" xfId="0" applyFont="1" applyAlignment="1" applyProtection="1">
      <alignment vertical="center"/>
      <protection locked="0"/>
    </xf>
    <xf numFmtId="0" fontId="76" fillId="0" borderId="0" xfId="0" applyFont="1" applyAlignment="1" applyProtection="1">
      <alignment horizontal="left"/>
      <protection locked="0"/>
    </xf>
    <xf numFmtId="0" fontId="77" fillId="0" borderId="0" xfId="0" applyFont="1" applyAlignment="1" applyProtection="1">
      <alignment horizontal="right"/>
      <protection locked="0"/>
    </xf>
    <xf numFmtId="0" fontId="78" fillId="0" borderId="0" xfId="0" applyFont="1"/>
    <xf numFmtId="0" fontId="77" fillId="0" borderId="0" xfId="0" applyFont="1" applyAlignment="1" applyProtection="1">
      <alignment horizontal="left" vertical="center"/>
      <protection locked="0"/>
    </xf>
    <xf numFmtId="0" fontId="79" fillId="0" borderId="0" xfId="0" applyFont="1" applyAlignment="1" applyProtection="1">
      <alignment horizontal="center" vertical="center"/>
      <protection locked="0"/>
    </xf>
    <xf numFmtId="0" fontId="79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/>
      <protection locked="0"/>
    </xf>
    <xf numFmtId="165" fontId="76" fillId="0" borderId="0" xfId="20" applyNumberFormat="1" applyFont="1" applyAlignment="1" applyProtection="1">
      <alignment wrapText="1"/>
      <protection locked="0"/>
    </xf>
    <xf numFmtId="165" fontId="76" fillId="0" borderId="0" xfId="20" applyNumberFormat="1" applyFont="1" applyAlignment="1" applyProtection="1">
      <alignment horizontal="center" vertical="center" wrapText="1"/>
      <protection locked="0"/>
    </xf>
    <xf numFmtId="0" fontId="76" fillId="0" borderId="0" xfId="0" applyFont="1" applyAlignment="1" applyProtection="1">
      <alignment horizontal="center"/>
      <protection locked="0"/>
    </xf>
    <xf numFmtId="0" fontId="76" fillId="0" borderId="0" xfId="0" applyFont="1" applyAlignment="1" applyProtection="1">
      <alignment vertical="center"/>
      <protection locked="0"/>
    </xf>
    <xf numFmtId="0" fontId="77" fillId="0" borderId="0" xfId="0" applyFont="1" applyAlignment="1" applyProtection="1">
      <alignment horizontal="center" vertical="center"/>
      <protection locked="0"/>
    </xf>
    <xf numFmtId="164" fontId="80" fillId="0" borderId="0" xfId="0" applyNumberFormat="1" applyFont="1" applyAlignment="1" applyProtection="1">
      <alignment horizontal="center" vertical="center"/>
      <protection locked="0"/>
    </xf>
    <xf numFmtId="0" fontId="77" fillId="0" borderId="0" xfId="0" applyFont="1" applyAlignment="1" applyProtection="1">
      <alignment vertical="center" wrapText="1"/>
      <protection locked="0"/>
    </xf>
    <xf numFmtId="0" fontId="81" fillId="0" borderId="0" xfId="0" applyFont="1" applyAlignment="1" applyProtection="1">
      <alignment horizontal="center" vertical="center"/>
      <protection locked="0"/>
    </xf>
    <xf numFmtId="0" fontId="81" fillId="0" borderId="0" xfId="0" applyFont="1" applyAlignment="1" applyProtection="1">
      <alignment vertical="center"/>
      <protection locked="0"/>
    </xf>
    <xf numFmtId="165" fontId="29" fillId="0" borderId="12" xfId="20" applyNumberFormat="1" applyFont="1" applyBorder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81" fillId="0" borderId="0" xfId="45" applyFont="1" applyAlignment="1" applyProtection="1">
      <alignment horizontal="center" vertical="center"/>
      <protection locked="0"/>
    </xf>
    <xf numFmtId="0" fontId="76" fillId="0" borderId="0" xfId="45" applyFont="1" applyAlignment="1" applyProtection="1">
      <alignment horizontal="left" wrapText="1"/>
      <protection locked="0"/>
    </xf>
    <xf numFmtId="0" fontId="81" fillId="0" borderId="0" xfId="45" applyFont="1" applyAlignment="1" applyProtection="1">
      <alignment horizontal="center"/>
      <protection locked="0"/>
    </xf>
    <xf numFmtId="0" fontId="76" fillId="0" borderId="0" xfId="45" applyFont="1" applyAlignment="1" applyProtection="1">
      <alignment horizontal="center" vertical="center"/>
      <protection locked="0"/>
    </xf>
    <xf numFmtId="0" fontId="81" fillId="0" borderId="0" xfId="45" applyFont="1" applyAlignment="1" applyProtection="1">
      <alignment vertical="center"/>
      <protection locked="0"/>
    </xf>
    <xf numFmtId="0" fontId="81" fillId="0" borderId="0" xfId="45" applyFont="1" applyAlignment="1" applyProtection="1">
      <alignment horizontal="left" wrapText="1"/>
      <protection locked="0"/>
    </xf>
    <xf numFmtId="0" fontId="81" fillId="0" borderId="0" xfId="45" applyFont="1" applyProtection="1">
      <protection locked="0"/>
    </xf>
    <xf numFmtId="0" fontId="79" fillId="0" borderId="0" xfId="45" applyFont="1" applyAlignment="1" applyProtection="1">
      <alignment horizontal="center" vertical="center"/>
      <protection locked="0"/>
    </xf>
    <xf numFmtId="0" fontId="77" fillId="0" borderId="0" xfId="45" applyFont="1" applyAlignment="1" applyProtection="1">
      <alignment wrapText="1"/>
      <protection locked="0"/>
    </xf>
    <xf numFmtId="0" fontId="77" fillId="0" borderId="0" xfId="45" applyFont="1" applyProtection="1">
      <protection locked="0"/>
    </xf>
    <xf numFmtId="0" fontId="76" fillId="0" borderId="0" xfId="45" applyFont="1" applyProtection="1">
      <protection locked="0"/>
    </xf>
    <xf numFmtId="0" fontId="83" fillId="0" borderId="0" xfId="45" applyFont="1" applyAlignment="1">
      <alignment horizontal="right" wrapText="1"/>
    </xf>
    <xf numFmtId="0" fontId="83" fillId="0" borderId="0" xfId="45" applyFont="1"/>
    <xf numFmtId="0" fontId="84" fillId="0" borderId="0" xfId="45" applyFont="1" applyAlignment="1">
      <alignment horizontal="center"/>
    </xf>
    <xf numFmtId="0" fontId="76" fillId="0" borderId="0" xfId="62" applyFont="1" applyAlignment="1">
      <alignment horizontal="center" vertical="center" wrapText="1"/>
    </xf>
    <xf numFmtId="0" fontId="85" fillId="0" borderId="0" xfId="62" applyFont="1" applyAlignment="1">
      <alignment vertical="center" wrapText="1"/>
    </xf>
    <xf numFmtId="164" fontId="76" fillId="0" borderId="0" xfId="62" applyNumberFormat="1" applyFont="1" applyAlignment="1">
      <alignment horizontal="center" vertical="center" wrapText="1"/>
    </xf>
    <xf numFmtId="0" fontId="86" fillId="0" borderId="0" xfId="62" applyFont="1" applyAlignment="1">
      <alignment horizontal="center" vertical="center" wrapText="1"/>
    </xf>
    <xf numFmtId="0" fontId="83" fillId="0" borderId="0" xfId="62" applyFont="1" applyAlignment="1">
      <alignment horizontal="left" vertical="center" wrapText="1"/>
    </xf>
    <xf numFmtId="0" fontId="83" fillId="0" borderId="0" xfId="62" applyFont="1" applyAlignment="1">
      <alignment horizontal="center" vertical="center" wrapText="1"/>
    </xf>
    <xf numFmtId="0" fontId="79" fillId="0" borderId="0" xfId="62" applyFont="1" applyAlignment="1">
      <alignment vertical="center" wrapText="1"/>
    </xf>
    <xf numFmtId="0" fontId="76" fillId="0" borderId="0" xfId="49" applyFont="1" applyAlignment="1" applyProtection="1">
      <alignment horizontal="left" wrapText="1"/>
      <protection locked="0"/>
    </xf>
    <xf numFmtId="0" fontId="76" fillId="0" borderId="0" xfId="49" applyFont="1" applyAlignment="1" applyProtection="1">
      <alignment horizontal="center" wrapText="1"/>
      <protection locked="0"/>
    </xf>
    <xf numFmtId="0" fontId="85" fillId="0" borderId="0" xfId="49" applyFont="1" applyAlignment="1" applyProtection="1">
      <alignment wrapText="1"/>
      <protection locked="0"/>
    </xf>
    <xf numFmtId="0" fontId="83" fillId="0" borderId="0" xfId="49" applyFont="1" applyAlignment="1" applyProtection="1">
      <alignment horizontal="left" wrapText="1"/>
      <protection locked="0"/>
    </xf>
    <xf numFmtId="0" fontId="86" fillId="0" borderId="0" xfId="49" applyFont="1" applyAlignment="1" applyProtection="1">
      <alignment horizontal="center" wrapText="1"/>
      <protection locked="0"/>
    </xf>
    <xf numFmtId="0" fontId="82" fillId="0" borderId="0" xfId="49" applyFont="1" applyAlignment="1" applyProtection="1">
      <alignment horizontal="center" wrapText="1"/>
      <protection locked="0"/>
    </xf>
    <xf numFmtId="0" fontId="82" fillId="0" borderId="0" xfId="49" applyFont="1" applyAlignment="1" applyProtection="1">
      <alignment wrapText="1"/>
      <protection locked="0"/>
    </xf>
    <xf numFmtId="0" fontId="81" fillId="0" borderId="0" xfId="0" applyFont="1" applyAlignment="1">
      <alignment horizontal="center" vertical="center"/>
    </xf>
    <xf numFmtId="165" fontId="76" fillId="0" borderId="0" xfId="51" applyNumberFormat="1" applyFont="1" applyAlignment="1">
      <alignment wrapText="1"/>
    </xf>
    <xf numFmtId="0" fontId="81" fillId="0" borderId="0" xfId="0" applyFont="1" applyAlignment="1">
      <alignment vertical="center"/>
    </xf>
    <xf numFmtId="0" fontId="77" fillId="0" borderId="0" xfId="0" applyFont="1"/>
    <xf numFmtId="166" fontId="43" fillId="0" borderId="10" xfId="63" applyNumberFormat="1" applyFont="1" applyBorder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8" fillId="0" borderId="0" xfId="0" applyNumberFormat="1" applyFont="1" applyAlignment="1">
      <alignment horizontal="center" vertical="center"/>
    </xf>
    <xf numFmtId="3" fontId="50" fillId="0" borderId="0" xfId="45" applyNumberFormat="1" applyFont="1" applyAlignment="1" applyProtection="1">
      <alignment horizontal="center" vertical="center" wrapText="1"/>
      <protection locked="0"/>
    </xf>
    <xf numFmtId="165" fontId="29" fillId="0" borderId="36" xfId="20" applyNumberFormat="1" applyFont="1" applyBorder="1" applyAlignment="1" applyProtection="1">
      <alignment horizontal="left" vertical="center" wrapText="1"/>
      <protection locked="0"/>
    </xf>
    <xf numFmtId="0" fontId="32" fillId="0" borderId="36" xfId="45" applyFont="1" applyBorder="1" applyAlignment="1" applyProtection="1">
      <alignment horizontal="left" vertical="center" wrapText="1"/>
      <protection locked="0"/>
    </xf>
    <xf numFmtId="0" fontId="68" fillId="0" borderId="36" xfId="45" applyFont="1" applyBorder="1" applyAlignment="1" applyProtection="1">
      <alignment vertical="center" wrapText="1"/>
      <protection locked="0"/>
    </xf>
    <xf numFmtId="0" fontId="32" fillId="0" borderId="36" xfId="45" applyFont="1" applyBorder="1" applyAlignment="1" applyProtection="1">
      <alignment vertical="center" wrapText="1"/>
      <protection locked="0"/>
    </xf>
    <xf numFmtId="165" fontId="32" fillId="0" borderId="36" xfId="20" applyNumberFormat="1" applyFont="1" applyBorder="1" applyAlignment="1" applyProtection="1">
      <alignment horizontal="left" vertical="center" wrapText="1"/>
      <protection locked="0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39" fillId="0" borderId="37" xfId="45" applyFont="1" applyBorder="1" applyAlignment="1" applyProtection="1">
      <alignment horizontal="center" vertical="center" wrapText="1"/>
      <protection locked="0"/>
    </xf>
    <xf numFmtId="0" fontId="33" fillId="0" borderId="37" xfId="45" applyFont="1" applyBorder="1" applyAlignment="1" applyProtection="1">
      <alignment horizontal="center" vertical="center" wrapText="1"/>
      <protection locked="0"/>
    </xf>
    <xf numFmtId="166" fontId="29" fillId="0" borderId="34" xfId="20" applyNumberFormat="1" applyFont="1" applyBorder="1" applyAlignment="1" applyProtection="1">
      <alignment horizontal="center" vertical="center"/>
      <protection locked="0"/>
    </xf>
    <xf numFmtId="166" fontId="29" fillId="0" borderId="34" xfId="20" applyNumberFormat="1" applyFont="1" applyBorder="1" applyAlignment="1">
      <alignment horizontal="center" vertical="center"/>
    </xf>
    <xf numFmtId="166" fontId="32" fillId="0" borderId="34" xfId="20" applyNumberFormat="1" applyFont="1" applyBorder="1" applyAlignment="1" applyProtection="1">
      <alignment horizontal="center" vertical="center"/>
      <protection locked="0"/>
    </xf>
    <xf numFmtId="166" fontId="68" fillId="0" borderId="34" xfId="20" applyNumberFormat="1" applyFont="1" applyBorder="1" applyAlignment="1" applyProtection="1">
      <alignment horizontal="center" vertical="center"/>
      <protection locked="0"/>
    </xf>
    <xf numFmtId="166" fontId="69" fillId="0" borderId="34" xfId="20" applyNumberFormat="1" applyFont="1" applyBorder="1" applyAlignment="1" applyProtection="1">
      <alignment horizontal="center" vertical="center"/>
      <protection locked="0"/>
    </xf>
    <xf numFmtId="166" fontId="68" fillId="0" borderId="34" xfId="45" applyNumberFormat="1" applyFont="1" applyBorder="1" applyAlignment="1" applyProtection="1">
      <alignment horizontal="center" vertical="center" wrapText="1"/>
      <protection locked="0"/>
    </xf>
    <xf numFmtId="166" fontId="32" fillId="0" borderId="34" xfId="20" applyNumberFormat="1" applyFont="1" applyBorder="1" applyAlignment="1" applyProtection="1">
      <alignment vertical="center" wrapText="1"/>
      <protection locked="0"/>
    </xf>
    <xf numFmtId="166" fontId="74" fillId="0" borderId="34" xfId="20" applyNumberFormat="1" applyFont="1" applyBorder="1" applyAlignment="1" applyProtection="1">
      <alignment horizontal="center" vertical="center"/>
      <protection locked="0"/>
    </xf>
    <xf numFmtId="166" fontId="28" fillId="0" borderId="34" xfId="45" applyNumberFormat="1" applyFont="1" applyBorder="1" applyAlignment="1" applyProtection="1">
      <alignment horizontal="center" vertical="center" wrapText="1"/>
      <protection locked="0"/>
    </xf>
    <xf numFmtId="166" fontId="32" fillId="24" borderId="34" xfId="20" applyNumberFormat="1" applyFont="1" applyFill="1" applyBorder="1" applyAlignment="1" applyProtection="1">
      <alignment horizontal="center" vertical="center"/>
      <protection locked="0"/>
    </xf>
    <xf numFmtId="166" fontId="74" fillId="24" borderId="34" xfId="20" applyNumberFormat="1" applyFont="1" applyFill="1" applyBorder="1" applyAlignment="1" applyProtection="1">
      <alignment horizontal="center" vertical="center"/>
      <protection locked="0"/>
    </xf>
    <xf numFmtId="166" fontId="28" fillId="24" borderId="34" xfId="45" applyNumberFormat="1" applyFont="1" applyFill="1" applyBorder="1" applyAlignment="1" applyProtection="1">
      <alignment horizontal="center" vertical="center" wrapText="1"/>
      <protection locked="0"/>
    </xf>
    <xf numFmtId="166" fontId="32" fillId="0" borderId="34" xfId="45" applyNumberFormat="1" applyFont="1" applyBorder="1" applyAlignment="1" applyProtection="1">
      <alignment horizontal="center" vertical="center"/>
      <protection locked="0"/>
    </xf>
    <xf numFmtId="3" fontId="28" fillId="0" borderId="34" xfId="20" applyNumberFormat="1" applyFont="1" applyBorder="1" applyAlignment="1" applyProtection="1">
      <alignment horizontal="center" vertical="center" wrapText="1"/>
      <protection locked="0"/>
    </xf>
    <xf numFmtId="166" fontId="31" fillId="0" borderId="34" xfId="20" applyNumberFormat="1" applyFont="1" applyBorder="1" applyAlignment="1" applyProtection="1">
      <alignment vertical="center" wrapText="1"/>
      <protection locked="0"/>
    </xf>
    <xf numFmtId="0" fontId="32" fillId="0" borderId="34" xfId="20" applyFont="1" applyBorder="1" applyAlignment="1" applyProtection="1">
      <alignment horizontal="center" vertical="center"/>
      <protection locked="0"/>
    </xf>
    <xf numFmtId="0" fontId="46" fillId="0" borderId="34" xfId="45" applyFont="1" applyBorder="1" applyAlignment="1" applyProtection="1">
      <alignment horizontal="left" vertical="center" wrapText="1"/>
      <protection locked="0"/>
    </xf>
    <xf numFmtId="166" fontId="46" fillId="0" borderId="34" xfId="45" applyNumberFormat="1" applyFont="1" applyBorder="1" applyAlignment="1">
      <alignment horizontal="center" vertical="center" wrapText="1"/>
    </xf>
    <xf numFmtId="166" fontId="32" fillId="0" borderId="34" xfId="20" applyNumberFormat="1" applyFont="1" applyBorder="1" applyAlignment="1">
      <alignment horizontal="center" vertical="center"/>
    </xf>
    <xf numFmtId="0" fontId="64" fillId="0" borderId="27" xfId="0" applyFont="1" applyBorder="1" applyAlignment="1" applyProtection="1">
      <alignment horizontal="left"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76" fillId="0" borderId="0" xfId="45" applyFont="1" applyAlignment="1" applyProtection="1">
      <alignment horizontal="center"/>
      <protection locked="0"/>
    </xf>
    <xf numFmtId="0" fontId="79" fillId="0" borderId="0" xfId="45" applyFont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76" fillId="0" borderId="0" xfId="45" quotePrefix="1" applyFont="1" applyAlignment="1" applyProtection="1">
      <alignment horizontal="center"/>
      <protection locked="0"/>
    </xf>
    <xf numFmtId="0" fontId="82" fillId="0" borderId="0" xfId="45" applyFont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76" fillId="0" borderId="0" xfId="45" applyFont="1" applyAlignment="1" applyProtection="1">
      <alignment horizontal="center" wrapText="1"/>
      <protection locked="0"/>
    </xf>
    <xf numFmtId="0" fontId="84" fillId="0" borderId="0" xfId="45" applyFont="1" applyAlignment="1">
      <alignment horizontal="center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 vertical="center"/>
    </xf>
    <xf numFmtId="0" fontId="39" fillId="0" borderId="0" xfId="45" applyFont="1" applyAlignment="1">
      <alignment horizontal="center"/>
    </xf>
    <xf numFmtId="0" fontId="79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76" fillId="0" borderId="0" xfId="62" applyFont="1" applyAlignment="1">
      <alignment horizontal="center" vertical="center" wrapText="1"/>
    </xf>
    <xf numFmtId="0" fontId="85" fillId="0" borderId="0" xfId="62" applyFont="1" applyAlignment="1">
      <alignment horizontal="center" vertical="center" wrapText="1"/>
    </xf>
    <xf numFmtId="1" fontId="40" fillId="0" borderId="35" xfId="62" applyNumberFormat="1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76" fillId="0" borderId="0" xfId="49" applyFont="1" applyAlignment="1" applyProtection="1">
      <alignment horizontal="center" wrapText="1"/>
      <protection locked="0"/>
    </xf>
    <xf numFmtId="0" fontId="82" fillId="0" borderId="0" xfId="49" applyFont="1" applyAlignment="1" applyProtection="1">
      <alignment horizont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76" fillId="0" borderId="0" xfId="51" applyNumberFormat="1" applyFont="1" applyAlignment="1">
      <alignment horizontal="center" wrapText="1"/>
    </xf>
    <xf numFmtId="0" fontId="82" fillId="0" borderId="0" xfId="0" applyFont="1" applyAlignment="1">
      <alignment horizontal="center"/>
    </xf>
    <xf numFmtId="165" fontId="29" fillId="0" borderId="12" xfId="51" applyNumberFormat="1" applyFont="1" applyBorder="1" applyAlignment="1">
      <alignment horizontal="center" wrapText="1"/>
    </xf>
  </cellXfs>
  <cellStyles count="8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74" xr:uid="{00000000-0005-0000-0000-000018000000}"/>
    <cellStyle name="Normal 5 3" xfId="67" xr:uid="{00000000-0005-0000-0000-000019000000}"/>
    <cellStyle name="Normal 6" xfId="60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71" xr:uid="{00000000-0005-0000-0000-000033000000}"/>
    <cellStyle name="Обычный 3 2 2 2" xfId="80" xr:uid="{00000000-0005-0000-0000-000034000000}"/>
    <cellStyle name="Обычный 3 2 3" xfId="75" xr:uid="{00000000-0005-0000-0000-000035000000}"/>
    <cellStyle name="Обычный 3 2 4" xfId="68" xr:uid="{00000000-0005-0000-0000-000036000000}"/>
    <cellStyle name="Обычный 3 3" xfId="57" xr:uid="{00000000-0005-0000-0000-000037000000}"/>
    <cellStyle name="Обычный 3 3 2" xfId="58" xr:uid="{00000000-0005-0000-0000-000038000000}"/>
    <cellStyle name="Обычный 3 3 2 2" xfId="61" xr:uid="{00000000-0005-0000-0000-000039000000}"/>
    <cellStyle name="Обычный 3 3 2 2 2" xfId="63" xr:uid="{00000000-0005-0000-0000-00003A000000}"/>
    <cellStyle name="Обычный 3 3 2 3" xfId="77" xr:uid="{00000000-0005-0000-0000-00003B000000}"/>
    <cellStyle name="Обычный 3 3 3" xfId="76" xr:uid="{00000000-0005-0000-0000-00003C000000}"/>
    <cellStyle name="Обычный 3 4" xfId="59" xr:uid="{00000000-0005-0000-0000-00003D000000}"/>
    <cellStyle name="Обычный 3 4 2" xfId="70" xr:uid="{00000000-0005-0000-0000-00003E000000}"/>
    <cellStyle name="Обычный 3 4 2 2" xfId="64" xr:uid="{00000000-0005-0000-0000-00003F000000}"/>
    <cellStyle name="Обычный 3 4 3" xfId="78" xr:uid="{00000000-0005-0000-0000-000040000000}"/>
    <cellStyle name="Обычный 3 5" xfId="69" xr:uid="{00000000-0005-0000-0000-000041000000}"/>
    <cellStyle name="Обычный 3 5 2" xfId="79" xr:uid="{00000000-0005-0000-0000-000042000000}"/>
    <cellStyle name="Обычный 3 6" xfId="62" xr:uid="{00000000-0005-0000-0000-000043000000}"/>
    <cellStyle name="Обычный 3 6 2" xfId="81" xr:uid="{00000000-0005-0000-0000-000044000000}"/>
    <cellStyle name="Обычный 3 7" xfId="72" xr:uid="{00000000-0005-0000-0000-000045000000}"/>
    <cellStyle name="Обычный 6" xfId="53" xr:uid="{00000000-0005-0000-0000-000046000000}"/>
    <cellStyle name="Обычный 6 2" xfId="73" xr:uid="{00000000-0005-0000-0000-000047000000}"/>
    <cellStyle name="Обычный 6 3" xfId="65" xr:uid="{00000000-0005-0000-0000-000048000000}"/>
    <cellStyle name="Обычный 7" xfId="54" xr:uid="{00000000-0005-0000-0000-000049000000}"/>
    <cellStyle name="Обычный 7 2" xfId="66" xr:uid="{00000000-0005-0000-0000-00004A000000}"/>
    <cellStyle name="Плохой" xfId="39" xr:uid="{00000000-0005-0000-0000-00004B000000}"/>
    <cellStyle name="Пояснение" xfId="40" xr:uid="{00000000-0005-0000-0000-00004C000000}"/>
    <cellStyle name="Примечание" xfId="41" xr:uid="{00000000-0005-0000-0000-00004D000000}"/>
    <cellStyle name="Связанная ячейка" xfId="42" xr:uid="{00000000-0005-0000-0000-00004E000000}"/>
    <cellStyle name="Стиль 1" xfId="48" xr:uid="{00000000-0005-0000-0000-00004F000000}"/>
    <cellStyle name="Текст предупреждения" xfId="43" xr:uid="{00000000-0005-0000-0000-000050000000}"/>
    <cellStyle name="Хороший" xfId="44" xr:uid="{00000000-0005-0000-0000-000051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QAgAFAATQAAAAAAAAAAAAAAAAAAAAAAAAAAAAAAAAAAAAAAAAAAAAAAAAAAAAAAAAAAAAAAAAAAAAAAAAAAAAAAAAAAAAAAAAAAAAAAAAAAAAAAAAAAAAAAAAAAAAAAAADpBwUAAgAUABMAE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5NThaMCMGCSqGSIb3DQEJBDEWBBSLlWeZ/2mtkf+6rwE6nPSh/I727DArBgsqhkiG9w0BCRACDDEcMBowGDAWBBRE5xMFRVajmd/v2Zzf5CvSbEm8HjANBgkqhkiG9w0BAQEFAASCAQAkx6xyIGFCBz+Fxou+bdRxBGtIg7//FFugxGQFaAOm97WHoM2I0jyr6aQHwGAq8raq87vpLSBmiJNiyIr5/qNO2IVh4sP1znBgRUVjRCovNO1tbKYGuwYR5eMo8ny4V9b2SYgIscRG86MRym/VAB/iQwvZJfQ2rltq5rUDC9Mk54WH1IolbJM/ClbsLtqdB0IY32NzpHBEKGu0dVEgZ6d921BsZcZlB0Da3Q8TVm8GH18DctZVl0OIkXNl18v4oubm6KRrGJ2dUF0j0/RirNt435hEC+fGm/ky7RvWdDayys0ez+VAB7skFJzBhAZ/tWYqqLzqDXh/T52OdkUMc8w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QAgAFAATQAAAAAAAAAAAAAAAAAAAAAAAAAAAAAAAAAAAAAAAAAAAAAAAAAAAAAAAAAAAAAAAAAAAAAAAAAAAAAAAAAAAAAAAAAAAAAAAAAAAAAAAAAAAAAAAAAAAAAAAADpBwUAAgAUABMAE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5NTJaMCMGCSqGSIb3DQEJBDEWBBRGhYHO/+HiGH6M05NphF9qntZIRTArBgsqhkiG9w0BCRACDDEcMBowGDAWBBRE5xMFRVajmd/v2Zzf5CvSbEm8HjANBgkqhkiG9w0BAQEFAASCAQAM1q0L4r126ZzfW6+Qh++I8ktBBsRsvpsrVRsji6rKRTO0YMzJgp+ZwAVZSD9L0YLfps5Tlrcb+Mx9eeCA66Gz0FENjYvviUfbNeZ5Fa3kLvRW6eQ/BB5Zym8rs9LvAgFwW4SbicAi9spuof/zrs1BYu2OHz0sriTCf712kpBqb4zzDu69MjxAPxKvHhJHkCIdUfoZlrxvrN+s5nu/o2ShBm4UqaJ7PO/2ewE06Dv37WBg8+dH1E2Bml1o10nM9h67yeta26is3OwuHMtW8CzZyU/LBPvj7WY6l5bMREcSyJ59L+gKd3D4pOEs7RjGj87uYWL3gQmqsKc5+wNRyDR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615950</xdr:colOff>
          <xdr:row>80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FFA01F5-82F1-5205-C525-6E7822A3C9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539750</xdr:colOff>
          <xdr:row>97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17D4A2F-D0A6-F420-AE5C-64BC5AA537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2"/>
  <sheetViews>
    <sheetView tabSelected="1" view="pageBreakPreview" topLeftCell="A53" zoomScaleSheetLayoutView="100" workbookViewId="0">
      <selection activeCell="C81" sqref="C81"/>
    </sheetView>
  </sheetViews>
  <sheetFormatPr defaultColWidth="9.140625" defaultRowHeight="17.25"/>
  <cols>
    <col min="1" max="1" width="5.5703125" style="5" customWidth="1"/>
    <col min="2" max="2" width="74.7109375" style="5" customWidth="1"/>
    <col min="3" max="3" width="28.85546875" style="5" customWidth="1"/>
    <col min="4" max="4" width="28.5703125" style="14" customWidth="1"/>
    <col min="5" max="5" width="5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3"/>
      <c r="D1" s="183" t="s">
        <v>188</v>
      </c>
      <c r="E1" s="14">
        <v>143</v>
      </c>
      <c r="F1" s="183"/>
    </row>
    <row r="2" spans="1:10">
      <c r="C2" s="183"/>
      <c r="D2" s="510" t="s">
        <v>40</v>
      </c>
      <c r="E2" s="510"/>
      <c r="F2" s="183"/>
    </row>
    <row r="3" spans="1:10">
      <c r="C3" s="183"/>
      <c r="D3" s="511" t="s">
        <v>215</v>
      </c>
      <c r="E3" s="511"/>
      <c r="F3" s="183"/>
    </row>
    <row r="4" spans="1:10" s="14" customFormat="1" ht="24.75" customHeight="1">
      <c r="B4" s="192"/>
      <c r="C4" s="192"/>
      <c r="D4" s="510" t="s">
        <v>271</v>
      </c>
      <c r="E4" s="510"/>
    </row>
    <row r="5" spans="1:10" s="14" customFormat="1" ht="20.25" customHeight="1">
      <c r="B5" s="192"/>
      <c r="C5" s="510" t="s">
        <v>216</v>
      </c>
      <c r="D5" s="510"/>
      <c r="E5" s="510"/>
    </row>
    <row r="6" spans="1:10" ht="20.25">
      <c r="A6" s="513" t="s">
        <v>41</v>
      </c>
      <c r="B6" s="513"/>
      <c r="C6" s="513"/>
      <c r="D6" s="513"/>
      <c r="E6" s="513"/>
      <c r="F6" s="15"/>
    </row>
    <row r="7" spans="1:10" ht="20.45" customHeight="1">
      <c r="A7" s="514" t="s">
        <v>284</v>
      </c>
      <c r="B7" s="514"/>
      <c r="C7" s="514"/>
      <c r="D7" s="514"/>
      <c r="E7" s="514"/>
      <c r="F7" s="22" t="s">
        <v>204</v>
      </c>
    </row>
    <row r="8" spans="1:10" ht="18.75" customHeight="1">
      <c r="A8" s="515" t="s">
        <v>272</v>
      </c>
      <c r="B8" s="515"/>
      <c r="C8" s="515"/>
      <c r="D8" s="515"/>
      <c r="E8" s="515"/>
      <c r="F8" s="16"/>
      <c r="G8" s="17"/>
      <c r="H8" s="17"/>
      <c r="I8" s="17"/>
      <c r="J8" s="17"/>
    </row>
    <row r="9" spans="1:10" ht="25.5">
      <c r="A9" s="16"/>
      <c r="B9" s="30"/>
      <c r="C9" s="16"/>
      <c r="D9" s="294" t="s">
        <v>51</v>
      </c>
      <c r="E9" s="295"/>
    </row>
    <row r="10" spans="1:10" ht="20.25">
      <c r="A10" s="30" t="s">
        <v>7</v>
      </c>
      <c r="B10" s="296" t="s">
        <v>137</v>
      </c>
      <c r="C10" s="297"/>
      <c r="D10" s="298"/>
      <c r="E10" s="298"/>
    </row>
    <row r="11" spans="1:10">
      <c r="A11" s="39">
        <v>1</v>
      </c>
      <c r="B11" s="7" t="s">
        <v>115</v>
      </c>
      <c r="C11" s="188"/>
      <c r="D11" s="181">
        <v>131821.6</v>
      </c>
      <c r="E11" s="185"/>
      <c r="F11" s="288"/>
    </row>
    <row r="12" spans="1:10">
      <c r="A12" s="39">
        <f>+A11+1</f>
        <v>2</v>
      </c>
      <c r="B12" s="7" t="s">
        <v>224</v>
      </c>
      <c r="C12" s="7"/>
      <c r="D12" s="472">
        <f>SUM(D13:D14)</f>
        <v>120</v>
      </c>
      <c r="E12" s="181"/>
    </row>
    <row r="13" spans="1:10" s="322" customFormat="1">
      <c r="A13" s="318">
        <f>+A12+0.1</f>
        <v>2.1</v>
      </c>
      <c r="B13" s="319" t="s">
        <v>225</v>
      </c>
      <c r="C13" s="319"/>
      <c r="D13" s="320">
        <v>120</v>
      </c>
      <c r="E13" s="321"/>
    </row>
    <row r="14" spans="1:10" s="322" customFormat="1" hidden="1">
      <c r="A14" s="318">
        <f>+A13+0.1</f>
        <v>2.2000000000000002</v>
      </c>
      <c r="B14" s="319" t="s">
        <v>226</v>
      </c>
      <c r="C14" s="319"/>
      <c r="D14" s="320"/>
      <c r="E14" s="321"/>
    </row>
    <row r="15" spans="1:10" ht="20.25">
      <c r="A15" s="39">
        <f>+A12+1</f>
        <v>3</v>
      </c>
      <c r="B15" s="7" t="s">
        <v>227</v>
      </c>
      <c r="C15" s="7"/>
      <c r="D15" s="472">
        <f>SUM(D16:D17)</f>
        <v>8980.0499999999993</v>
      </c>
      <c r="E15" s="181"/>
      <c r="F15" s="204"/>
    </row>
    <row r="16" spans="1:10" s="322" customFormat="1">
      <c r="A16" s="318">
        <f>+A15+0.1</f>
        <v>3.1</v>
      </c>
      <c r="B16" s="319" t="s">
        <v>228</v>
      </c>
      <c r="C16" s="319"/>
      <c r="D16" s="320">
        <v>3277.6</v>
      </c>
      <c r="E16" s="321"/>
    </row>
    <row r="17" spans="1:6" s="322" customFormat="1">
      <c r="A17" s="318">
        <f>+A16+0.1</f>
        <v>3.2</v>
      </c>
      <c r="B17" s="319" t="s">
        <v>229</v>
      </c>
      <c r="C17" s="319"/>
      <c r="D17" s="320">
        <v>5702.45</v>
      </c>
      <c r="E17" s="321"/>
    </row>
    <row r="18" spans="1:6">
      <c r="A18" s="39">
        <f>+A15+1</f>
        <v>4</v>
      </c>
      <c r="B18" s="7" t="s">
        <v>230</v>
      </c>
      <c r="C18" s="7"/>
      <c r="D18" s="472">
        <f>+'Komunal '!N20</f>
        <v>31.2</v>
      </c>
      <c r="E18" s="181"/>
    </row>
    <row r="19" spans="1:6">
      <c r="A19" s="39">
        <f>+A18+1</f>
        <v>5</v>
      </c>
      <c r="B19" s="7" t="s">
        <v>8</v>
      </c>
      <c r="C19" s="188"/>
      <c r="D19" s="181">
        <v>6160</v>
      </c>
      <c r="E19" s="185"/>
    </row>
    <row r="20" spans="1:6" hidden="1">
      <c r="A20" s="39">
        <f t="shared" ref="A20:A23" si="0">+A19+1</f>
        <v>6</v>
      </c>
      <c r="B20" s="7" t="s">
        <v>61</v>
      </c>
      <c r="C20" s="188"/>
      <c r="D20" s="472">
        <f>+'Komunal '!M28</f>
        <v>0</v>
      </c>
      <c r="E20" s="185"/>
    </row>
    <row r="21" spans="1:6" hidden="1">
      <c r="A21" s="39">
        <f t="shared" si="0"/>
        <v>7</v>
      </c>
      <c r="B21" s="7" t="s">
        <v>116</v>
      </c>
      <c r="C21" s="188"/>
      <c r="D21" s="181"/>
      <c r="E21" s="185"/>
    </row>
    <row r="22" spans="1:6" s="200" customFormat="1" hidden="1">
      <c r="A22" s="39">
        <f t="shared" si="0"/>
        <v>8</v>
      </c>
      <c r="B22" s="299" t="s">
        <v>9</v>
      </c>
      <c r="C22" s="300"/>
      <c r="D22" s="181"/>
      <c r="E22" s="199"/>
    </row>
    <row r="23" spans="1:6" hidden="1">
      <c r="A23" s="39">
        <f t="shared" si="0"/>
        <v>9</v>
      </c>
      <c r="B23" s="7" t="s">
        <v>70</v>
      </c>
      <c r="C23" s="188"/>
      <c r="D23" s="181"/>
      <c r="E23" s="185"/>
    </row>
    <row r="24" spans="1:6">
      <c r="A24" s="39">
        <v>6</v>
      </c>
      <c r="B24" s="7" t="s">
        <v>121</v>
      </c>
      <c r="C24" s="188"/>
      <c r="D24" s="472">
        <f>SUM(D25:D26)</f>
        <v>5735.2</v>
      </c>
      <c r="E24" s="185"/>
    </row>
    <row r="25" spans="1:6" s="322" customFormat="1">
      <c r="A25" s="318">
        <f>+A24+0.1</f>
        <v>6.1</v>
      </c>
      <c r="B25" s="319" t="s">
        <v>71</v>
      </c>
      <c r="C25" s="319"/>
      <c r="D25" s="473">
        <f>+D68</f>
        <v>5735.2</v>
      </c>
      <c r="E25" s="321"/>
    </row>
    <row r="26" spans="1:6" s="322" customFormat="1" hidden="1">
      <c r="A26" s="318">
        <f>+A25+0.1</f>
        <v>6.1999999999999993</v>
      </c>
      <c r="B26" s="319" t="s">
        <v>72</v>
      </c>
      <c r="C26" s="319"/>
      <c r="D26" s="320"/>
      <c r="E26" s="321"/>
      <c r="F26" s="322" t="s">
        <v>195</v>
      </c>
    </row>
    <row r="27" spans="1:6" hidden="1">
      <c r="A27" s="39">
        <f>+A24+1</f>
        <v>7</v>
      </c>
      <c r="B27" s="7" t="s">
        <v>10</v>
      </c>
      <c r="C27" s="188"/>
      <c r="D27" s="181"/>
      <c r="E27" s="185"/>
    </row>
    <row r="28" spans="1:6" hidden="1">
      <c r="A28" s="39">
        <f>+A27+1</f>
        <v>8</v>
      </c>
      <c r="B28" s="7"/>
      <c r="C28" s="188"/>
      <c r="D28" s="181"/>
      <c r="E28" s="185"/>
      <c r="F28" s="191" t="s">
        <v>244</v>
      </c>
    </row>
    <row r="29" spans="1:6">
      <c r="A29" s="30"/>
      <c r="B29" s="61" t="s">
        <v>28</v>
      </c>
      <c r="C29" s="297"/>
      <c r="D29" s="304">
        <f>SUM(D11:D12,D15,D18:D24,D27:D28)</f>
        <v>152848.05000000002</v>
      </c>
      <c r="E29" s="301"/>
    </row>
    <row r="30" spans="1:6">
      <c r="A30" s="14"/>
      <c r="B30" s="30"/>
      <c r="C30" s="188"/>
      <c r="D30" s="181"/>
      <c r="E30" s="181"/>
    </row>
    <row r="31" spans="1:6" ht="20.25">
      <c r="A31" s="30" t="s">
        <v>11</v>
      </c>
      <c r="B31" s="296" t="s">
        <v>138</v>
      </c>
      <c r="C31" s="298"/>
      <c r="D31" s="302"/>
      <c r="E31" s="302"/>
    </row>
    <row r="32" spans="1:6">
      <c r="A32" s="39">
        <v>1</v>
      </c>
      <c r="B32" s="7" t="s">
        <v>12</v>
      </c>
      <c r="C32" s="188"/>
      <c r="D32" s="472">
        <f>+Ashkhatavardz!M9</f>
        <v>99317.6</v>
      </c>
      <c r="E32" s="185"/>
    </row>
    <row r="33" spans="1:14" s="322" customFormat="1">
      <c r="A33" s="318">
        <f>+A32+0.1</f>
        <v>1.1000000000000001</v>
      </c>
      <c r="B33" s="319" t="s">
        <v>117</v>
      </c>
      <c r="C33" s="319"/>
      <c r="D33" s="320">
        <f>+Ashkhatavardz!J7</f>
        <v>3800</v>
      </c>
      <c r="E33" s="321"/>
    </row>
    <row r="34" spans="1:14" s="322" customFormat="1" hidden="1">
      <c r="A34" s="318">
        <f>+A33+0.1</f>
        <v>1.2000000000000002</v>
      </c>
      <c r="B34" s="319"/>
      <c r="C34" s="319"/>
      <c r="D34" s="320"/>
      <c r="E34" s="321"/>
      <c r="G34" s="322" t="s">
        <v>222</v>
      </c>
    </row>
    <row r="35" spans="1:14">
      <c r="A35" s="39">
        <f>+A32+1</f>
        <v>2</v>
      </c>
      <c r="B35" s="7" t="s">
        <v>15</v>
      </c>
      <c r="C35" s="188"/>
      <c r="D35" s="472">
        <f>+L36-'Dramakan hosqer'!F87-146.3</f>
        <v>30139.696</v>
      </c>
      <c r="E35" s="185"/>
      <c r="G35" s="190">
        <v>321</v>
      </c>
      <c r="H35" s="190" t="s">
        <v>186</v>
      </c>
      <c r="I35" s="190">
        <v>480</v>
      </c>
      <c r="J35" s="190">
        <v>252</v>
      </c>
      <c r="K35" s="190" t="s">
        <v>187</v>
      </c>
      <c r="L35" s="190">
        <f>+ROUND(G35*I35*J35/1000,1)</f>
        <v>38828.199999999997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88"/>
      <c r="D36" s="472">
        <f>+'Komunal '!F27</f>
        <v>6340.5</v>
      </c>
      <c r="E36" s="185"/>
      <c r="F36" s="185">
        <f>+D36-'Komunal '!F27</f>
        <v>0</v>
      </c>
      <c r="L36" s="5">
        <f>+L35*0.78</f>
        <v>30285.995999999999</v>
      </c>
    </row>
    <row r="37" spans="1:14">
      <c r="A37" s="39">
        <f t="shared" ref="A37:A41" si="1">+A36+1</f>
        <v>4</v>
      </c>
      <c r="B37" s="7" t="s">
        <v>13</v>
      </c>
      <c r="C37" s="188"/>
      <c r="D37" s="472">
        <f>+'Komunal '!J27</f>
        <v>1380.2</v>
      </c>
      <c r="E37" s="185"/>
      <c r="F37" s="185">
        <f>+D37-'Komunal '!J27</f>
        <v>0</v>
      </c>
    </row>
    <row r="38" spans="1:14">
      <c r="A38" s="39">
        <f t="shared" si="1"/>
        <v>5</v>
      </c>
      <c r="B38" s="7" t="s">
        <v>16</v>
      </c>
      <c r="C38" s="188"/>
      <c r="D38" s="472">
        <f>+'Komunal '!O27</f>
        <v>1151.9000000000001</v>
      </c>
      <c r="E38" s="185"/>
      <c r="F38" s="185">
        <f>+D38-'Komunal '!O27</f>
        <v>0</v>
      </c>
    </row>
    <row r="39" spans="1:14">
      <c r="A39" s="39">
        <f t="shared" si="1"/>
        <v>6</v>
      </c>
      <c r="B39" s="7" t="s">
        <v>17</v>
      </c>
      <c r="C39" s="188"/>
      <c r="D39" s="181">
        <v>124.2</v>
      </c>
      <c r="E39" s="185"/>
    </row>
    <row r="40" spans="1:14">
      <c r="A40" s="39">
        <f t="shared" si="1"/>
        <v>7</v>
      </c>
      <c r="B40" s="7" t="s">
        <v>18</v>
      </c>
      <c r="C40" s="188"/>
      <c r="D40" s="181">
        <v>60</v>
      </c>
      <c r="E40" s="185"/>
    </row>
    <row r="41" spans="1:14">
      <c r="A41" s="39">
        <f t="shared" si="1"/>
        <v>8</v>
      </c>
      <c r="B41" s="7" t="s">
        <v>19</v>
      </c>
      <c r="C41" s="188"/>
      <c r="D41" s="472">
        <f>SUM(D42:D44)</f>
        <v>225.6</v>
      </c>
      <c r="E41" s="185"/>
    </row>
    <row r="42" spans="1:14" s="322" customFormat="1" ht="15.75" customHeight="1">
      <c r="A42" s="318">
        <f>+A41+0.1</f>
        <v>8.1</v>
      </c>
      <c r="B42" s="319" t="s">
        <v>20</v>
      </c>
      <c r="C42" s="319"/>
      <c r="D42" s="320">
        <v>57.6</v>
      </c>
      <c r="E42" s="321"/>
    </row>
    <row r="43" spans="1:14" s="322" customFormat="1" ht="15.75" customHeight="1">
      <c r="A43" s="318">
        <f>+A42+0.1</f>
        <v>8.1999999999999993</v>
      </c>
      <c r="B43" s="319" t="s">
        <v>21</v>
      </c>
      <c r="C43" s="319"/>
      <c r="D43" s="320">
        <v>48</v>
      </c>
      <c r="E43" s="321"/>
    </row>
    <row r="44" spans="1:14" s="322" customFormat="1" ht="15.75" customHeight="1">
      <c r="A44" s="318">
        <f>+A43+0.1</f>
        <v>8.2999999999999989</v>
      </c>
      <c r="B44" s="319" t="s">
        <v>22</v>
      </c>
      <c r="C44" s="319"/>
      <c r="D44" s="320">
        <v>120</v>
      </c>
      <c r="E44" s="321"/>
    </row>
    <row r="45" spans="1:14" hidden="1">
      <c r="A45" s="39">
        <f>+A41+1</f>
        <v>9</v>
      </c>
      <c r="B45" s="7" t="s">
        <v>23</v>
      </c>
      <c r="C45" s="188"/>
      <c r="D45" s="181"/>
      <c r="E45" s="185"/>
      <c r="F45" s="5" t="s">
        <v>245</v>
      </c>
      <c r="I45" s="191"/>
      <c r="J45" s="269"/>
      <c r="K45" s="269"/>
    </row>
    <row r="46" spans="1:14">
      <c r="A46" s="39">
        <v>9</v>
      </c>
      <c r="B46" s="7" t="s">
        <v>29</v>
      </c>
      <c r="C46" s="188"/>
      <c r="D46" s="472">
        <f>+J46</f>
        <v>1617</v>
      </c>
      <c r="E46" s="185"/>
      <c r="F46" s="189">
        <v>11</v>
      </c>
      <c r="G46" s="189" t="s">
        <v>186</v>
      </c>
      <c r="H46" s="189">
        <v>147</v>
      </c>
      <c r="I46" s="189" t="s">
        <v>187</v>
      </c>
      <c r="J46" s="189">
        <f>+F46*H46</f>
        <v>1617</v>
      </c>
      <c r="K46" s="303"/>
      <c r="L46" s="303"/>
      <c r="M46" s="303"/>
      <c r="N46" s="303"/>
    </row>
    <row r="47" spans="1:14">
      <c r="A47" s="39">
        <f t="shared" ref="A47:A66" si="2">+A46+1</f>
        <v>10</v>
      </c>
      <c r="B47" s="7" t="s">
        <v>24</v>
      </c>
      <c r="C47" s="188"/>
      <c r="D47" s="472">
        <f>+J47</f>
        <v>306.89999999999998</v>
      </c>
      <c r="E47" s="185"/>
      <c r="F47" s="189">
        <f>+$F$46</f>
        <v>11</v>
      </c>
      <c r="G47" s="189" t="s">
        <v>186</v>
      </c>
      <c r="H47" s="270">
        <v>27.9</v>
      </c>
      <c r="I47" s="189" t="s">
        <v>187</v>
      </c>
      <c r="J47" s="189">
        <f>+F47*H47</f>
        <v>306.89999999999998</v>
      </c>
      <c r="K47" s="303"/>
      <c r="L47" s="303"/>
      <c r="M47" s="303"/>
      <c r="N47" s="303"/>
    </row>
    <row r="48" spans="1:14">
      <c r="A48" s="39">
        <f t="shared" si="2"/>
        <v>11</v>
      </c>
      <c r="B48" s="7" t="s">
        <v>73</v>
      </c>
      <c r="C48" s="188"/>
      <c r="D48" s="181">
        <f>3380.8-900</f>
        <v>2480.8000000000002</v>
      </c>
      <c r="E48" s="185"/>
      <c r="F48" s="508">
        <f t="shared" ref="F48:F50" si="3">+$F$46</f>
        <v>11</v>
      </c>
      <c r="G48" s="508" t="s">
        <v>186</v>
      </c>
      <c r="H48" s="506" t="s">
        <v>246</v>
      </c>
      <c r="I48" s="508" t="s">
        <v>187</v>
      </c>
      <c r="J48" s="508">
        <f>4*80+4*110+3*250</f>
        <v>1510</v>
      </c>
      <c r="K48" s="502" t="s">
        <v>247</v>
      </c>
      <c r="L48" s="303"/>
      <c r="M48" s="303"/>
      <c r="N48" s="303"/>
    </row>
    <row r="49" spans="1:14">
      <c r="A49" s="39">
        <f t="shared" si="2"/>
        <v>12</v>
      </c>
      <c r="B49" s="7" t="s">
        <v>47</v>
      </c>
      <c r="C49" s="188"/>
      <c r="D49" s="181">
        <v>859.5</v>
      </c>
      <c r="E49" s="185"/>
      <c r="F49" s="509"/>
      <c r="G49" s="509"/>
      <c r="H49" s="507"/>
      <c r="I49" s="509"/>
      <c r="J49" s="509"/>
      <c r="K49" s="502"/>
      <c r="L49" s="303"/>
      <c r="M49" s="303"/>
      <c r="N49" s="303"/>
    </row>
    <row r="50" spans="1:14">
      <c r="A50" s="39">
        <f t="shared" si="2"/>
        <v>13</v>
      </c>
      <c r="B50" s="7" t="s">
        <v>118</v>
      </c>
      <c r="C50" s="188"/>
      <c r="D50" s="181">
        <v>48</v>
      </c>
      <c r="E50" s="185"/>
      <c r="F50" s="503">
        <f t="shared" si="3"/>
        <v>11</v>
      </c>
      <c r="G50" s="503" t="s">
        <v>186</v>
      </c>
      <c r="H50" s="504">
        <v>38.700000000000003</v>
      </c>
      <c r="I50" s="503" t="s">
        <v>187</v>
      </c>
      <c r="J50" s="503">
        <f>+F50*H50</f>
        <v>425.70000000000005</v>
      </c>
      <c r="K50" s="505"/>
      <c r="L50" s="303"/>
      <c r="M50" s="303"/>
      <c r="N50" s="303"/>
    </row>
    <row r="51" spans="1:14">
      <c r="A51" s="39">
        <f t="shared" si="2"/>
        <v>14</v>
      </c>
      <c r="B51" s="7" t="s">
        <v>119</v>
      </c>
      <c r="C51" s="188"/>
      <c r="D51" s="181">
        <v>120</v>
      </c>
      <c r="E51" s="185"/>
      <c r="F51" s="503"/>
      <c r="G51" s="503"/>
      <c r="H51" s="504"/>
      <c r="I51" s="503"/>
      <c r="J51" s="503"/>
      <c r="K51" s="505"/>
      <c r="L51" s="303"/>
      <c r="M51" s="303"/>
      <c r="N51" s="303"/>
    </row>
    <row r="52" spans="1:14">
      <c r="A52" s="39">
        <f t="shared" si="2"/>
        <v>15</v>
      </c>
      <c r="B52" s="7" t="s">
        <v>25</v>
      </c>
      <c r="C52" s="188"/>
      <c r="D52" s="181">
        <v>400</v>
      </c>
      <c r="E52" s="185"/>
    </row>
    <row r="53" spans="1:14">
      <c r="A53" s="39">
        <f>+A52+1</f>
        <v>16</v>
      </c>
      <c r="B53" s="7" t="s">
        <v>26</v>
      </c>
      <c r="C53" s="188"/>
      <c r="D53" s="181">
        <v>163</v>
      </c>
      <c r="E53" s="185"/>
    </row>
    <row r="54" spans="1:14">
      <c r="A54" s="39">
        <f t="shared" si="2"/>
        <v>17</v>
      </c>
      <c r="B54" s="7" t="s">
        <v>65</v>
      </c>
      <c r="C54" s="188"/>
      <c r="D54" s="181">
        <v>996</v>
      </c>
      <c r="E54" s="185"/>
    </row>
    <row r="55" spans="1:14" hidden="1">
      <c r="A55" s="39">
        <f t="shared" si="2"/>
        <v>18</v>
      </c>
      <c r="B55" s="7" t="s">
        <v>52</v>
      </c>
      <c r="C55" s="188"/>
      <c r="D55" s="472">
        <f>+D20</f>
        <v>0</v>
      </c>
      <c r="E55" s="185"/>
    </row>
    <row r="56" spans="1:14">
      <c r="A56" s="39">
        <f>+A54+1</f>
        <v>18</v>
      </c>
      <c r="B56" s="7" t="s">
        <v>44</v>
      </c>
      <c r="C56" s="188"/>
      <c r="D56" s="181">
        <v>150</v>
      </c>
      <c r="E56" s="185"/>
      <c r="F56" s="5">
        <v>300</v>
      </c>
    </row>
    <row r="57" spans="1:14">
      <c r="A57" s="39">
        <f t="shared" si="2"/>
        <v>19</v>
      </c>
      <c r="B57" s="7" t="s">
        <v>74</v>
      </c>
      <c r="C57" s="188"/>
      <c r="D57" s="181">
        <v>40</v>
      </c>
      <c r="E57" s="185"/>
    </row>
    <row r="58" spans="1:14">
      <c r="A58" s="39">
        <f t="shared" si="2"/>
        <v>20</v>
      </c>
      <c r="B58" s="7" t="s">
        <v>75</v>
      </c>
      <c r="C58" s="188"/>
      <c r="D58" s="181">
        <v>122</v>
      </c>
      <c r="E58" s="185"/>
    </row>
    <row r="59" spans="1:14" hidden="1">
      <c r="A59" s="39">
        <f t="shared" si="2"/>
        <v>21</v>
      </c>
      <c r="B59" s="7" t="s">
        <v>45</v>
      </c>
      <c r="C59" s="188"/>
      <c r="D59" s="181"/>
      <c r="E59" s="185"/>
    </row>
    <row r="60" spans="1:14" hidden="1">
      <c r="A60" s="39">
        <f t="shared" si="2"/>
        <v>22</v>
      </c>
      <c r="B60" s="7" t="s">
        <v>120</v>
      </c>
      <c r="C60" s="188"/>
      <c r="D60" s="181"/>
      <c r="E60" s="185"/>
    </row>
    <row r="61" spans="1:14" hidden="1">
      <c r="A61" s="39">
        <f t="shared" si="2"/>
        <v>23</v>
      </c>
      <c r="B61" s="7" t="s">
        <v>46</v>
      </c>
      <c r="C61" s="188"/>
      <c r="D61" s="181"/>
      <c r="E61" s="185"/>
    </row>
    <row r="62" spans="1:14">
      <c r="A62" s="39">
        <f>+A58+1</f>
        <v>21</v>
      </c>
      <c r="B62" s="7" t="s">
        <v>62</v>
      </c>
      <c r="C62" s="188"/>
      <c r="D62" s="181">
        <v>120</v>
      </c>
      <c r="E62" s="185"/>
    </row>
    <row r="63" spans="1:14">
      <c r="A63" s="39">
        <f t="shared" si="2"/>
        <v>22</v>
      </c>
      <c r="B63" s="7" t="s">
        <v>262</v>
      </c>
      <c r="C63" s="188"/>
      <c r="D63" s="181">
        <v>100</v>
      </c>
      <c r="E63" s="185"/>
    </row>
    <row r="64" spans="1:14">
      <c r="A64" s="39">
        <f>+A63+1</f>
        <v>23</v>
      </c>
      <c r="B64" s="7" t="s">
        <v>293</v>
      </c>
      <c r="C64" s="188"/>
      <c r="D64" s="181">
        <v>50</v>
      </c>
      <c r="E64" s="185"/>
    </row>
    <row r="65" spans="1:7" hidden="1">
      <c r="A65" s="39">
        <f t="shared" si="2"/>
        <v>24</v>
      </c>
      <c r="B65" s="7" t="s">
        <v>297</v>
      </c>
      <c r="C65" s="188"/>
      <c r="D65" s="181"/>
      <c r="E65" s="185"/>
      <c r="F65" s="191" t="s">
        <v>243</v>
      </c>
    </row>
    <row r="66" spans="1:7" hidden="1">
      <c r="A66" s="39">
        <f t="shared" si="2"/>
        <v>25</v>
      </c>
      <c r="B66" s="7" t="s">
        <v>219</v>
      </c>
      <c r="C66" s="188"/>
      <c r="D66" s="181"/>
      <c r="E66" s="185"/>
      <c r="F66" s="22"/>
    </row>
    <row r="67" spans="1:7">
      <c r="A67" s="39">
        <f>+A64+1</f>
        <v>24</v>
      </c>
      <c r="B67" s="7" t="s">
        <v>27</v>
      </c>
      <c r="C67" s="188"/>
      <c r="D67" s="181">
        <v>5735.2</v>
      </c>
      <c r="E67" s="185"/>
    </row>
    <row r="68" spans="1:7" s="322" customFormat="1">
      <c r="A68" s="318">
        <f>+A67+0.1</f>
        <v>24.1</v>
      </c>
      <c r="B68" s="319" t="s">
        <v>76</v>
      </c>
      <c r="C68" s="319"/>
      <c r="D68" s="320">
        <v>5735.2</v>
      </c>
      <c r="E68" s="321"/>
    </row>
    <row r="69" spans="1:7" hidden="1">
      <c r="A69" s="39">
        <f>+A67+1</f>
        <v>25</v>
      </c>
      <c r="B69" s="7" t="s">
        <v>77</v>
      </c>
      <c r="C69" s="188"/>
      <c r="D69" s="181"/>
      <c r="E69" s="185"/>
    </row>
    <row r="70" spans="1:7">
      <c r="A70" s="39">
        <f>+A67+1</f>
        <v>25</v>
      </c>
      <c r="B70" s="7" t="s">
        <v>302</v>
      </c>
      <c r="C70" s="188"/>
      <c r="D70" s="181">
        <v>500</v>
      </c>
      <c r="E70" s="185"/>
    </row>
    <row r="71" spans="1:7">
      <c r="A71" s="39">
        <f>+A69+1</f>
        <v>26</v>
      </c>
      <c r="B71" s="7" t="s">
        <v>66</v>
      </c>
      <c r="C71" s="188"/>
      <c r="D71" s="181">
        <v>300</v>
      </c>
      <c r="E71" s="185"/>
    </row>
    <row r="72" spans="1:7">
      <c r="A72" s="14"/>
      <c r="B72" s="61" t="s">
        <v>30</v>
      </c>
      <c r="C72" s="297"/>
      <c r="D72" s="304">
        <f>SUM(D32,D35:D41,D45:D67,D69:D71)</f>
        <v>152848.09600000002</v>
      </c>
      <c r="E72" s="301"/>
      <c r="F72" s="512">
        <f>+D29-D72</f>
        <v>-4.6000000002095476E-2</v>
      </c>
      <c r="G72" s="512"/>
    </row>
    <row r="73" spans="1:7">
      <c r="B73" s="33"/>
      <c r="C73" s="27"/>
    </row>
    <row r="74" spans="1:7" ht="7.5" customHeight="1">
      <c r="B74" s="421" t="s">
        <v>2</v>
      </c>
      <c r="C74" s="422"/>
      <c r="D74" s="423"/>
      <c r="E74" s="422"/>
    </row>
    <row r="75" spans="1:7" ht="15.75" hidden="1" customHeight="1">
      <c r="B75" s="424"/>
      <c r="C75" s="420"/>
      <c r="D75" s="425" t="s">
        <v>92</v>
      </c>
      <c r="E75" s="426"/>
    </row>
    <row r="76" spans="1:7" ht="15.75" hidden="1" customHeight="1">
      <c r="B76" s="166" t="s">
        <v>2</v>
      </c>
      <c r="D76" s="427" t="s">
        <v>294</v>
      </c>
      <c r="E76" s="340"/>
    </row>
    <row r="77" spans="1:7" ht="15.75" hidden="1" customHeight="1">
      <c r="B77" s="166"/>
      <c r="D77" s="180" t="s">
        <v>92</v>
      </c>
      <c r="E77" s="340"/>
    </row>
    <row r="78" spans="1:7" ht="30.75" hidden="1" customHeight="1">
      <c r="B78" s="166" t="s">
        <v>6</v>
      </c>
      <c r="C78" s="179"/>
      <c r="D78" s="179" t="s">
        <v>285</v>
      </c>
      <c r="E78" s="179"/>
    </row>
    <row r="79" spans="1:7" ht="13.5" hidden="1" customHeight="1">
      <c r="D79" s="180" t="s">
        <v>92</v>
      </c>
      <c r="E79" s="186"/>
    </row>
    <row r="80" spans="1:7" hidden="1">
      <c r="B80" s="27" t="s">
        <v>190</v>
      </c>
    </row>
    <row r="81" spans="1:6" s="165" customFormat="1" ht="109.5" customHeight="1">
      <c r="A81" s="203" t="s">
        <v>210</v>
      </c>
      <c r="D81" s="201"/>
      <c r="E81" s="202" t="s">
        <v>223</v>
      </c>
    </row>
    <row r="82" spans="1:6" ht="40.5" customHeight="1">
      <c r="B82" s="37"/>
      <c r="C82" s="25"/>
      <c r="E82" s="5"/>
      <c r="F82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619125</xdr:colOff>
                <xdr:row>80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N114"/>
  <sheetViews>
    <sheetView view="pageBreakPreview" topLeftCell="A52" zoomScaleSheetLayoutView="100" workbookViewId="0">
      <selection activeCell="C98" sqref="C98:E98"/>
    </sheetView>
  </sheetViews>
  <sheetFormatPr defaultColWidth="9.140625" defaultRowHeight="13.5"/>
  <cols>
    <col min="1" max="1" width="4.7109375" style="26" customWidth="1"/>
    <col min="2" max="2" width="66.285156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6" customWidth="1"/>
    <col min="7" max="7" width="4.71093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4" width="9.140625" style="26" hidden="1" customWidth="1"/>
    <col min="15" max="17" width="9.140625" style="26" customWidth="1"/>
    <col min="18" max="16384" width="9.140625" style="26"/>
  </cols>
  <sheetData>
    <row r="1" spans="1:13" s="24" customFormat="1" ht="25.5">
      <c r="A1" s="193"/>
      <c r="B1" s="194"/>
      <c r="C1" s="195"/>
      <c r="D1" s="195"/>
      <c r="E1" s="195"/>
      <c r="F1" s="114" t="s">
        <v>188</v>
      </c>
      <c r="G1" s="164">
        <f>+'Ekamut-caxs'!E1+1</f>
        <v>144</v>
      </c>
      <c r="H1" s="33"/>
      <c r="I1" s="14"/>
      <c r="J1" s="14"/>
      <c r="K1" s="406" t="s">
        <v>198</v>
      </c>
      <c r="L1" s="406" t="s">
        <v>199</v>
      </c>
      <c r="M1" s="406" t="s">
        <v>200</v>
      </c>
    </row>
    <row r="2" spans="1:13" s="24" customFormat="1" ht="17.25">
      <c r="A2" s="193"/>
      <c r="B2" s="196"/>
      <c r="C2" s="195"/>
      <c r="D2" s="195"/>
      <c r="E2" s="519" t="s">
        <v>40</v>
      </c>
      <c r="F2" s="519"/>
      <c r="G2" s="519"/>
      <c r="H2" s="33"/>
      <c r="I2" s="14"/>
      <c r="J2" s="14"/>
    </row>
    <row r="3" spans="1:13" s="24" customFormat="1" ht="17.25">
      <c r="A3" s="193"/>
      <c r="B3" s="196"/>
      <c r="C3" s="195"/>
      <c r="D3" s="195"/>
      <c r="E3" s="519" t="s">
        <v>215</v>
      </c>
      <c r="F3" s="519"/>
      <c r="G3" s="519"/>
      <c r="H3" s="33"/>
      <c r="I3" s="14"/>
      <c r="J3" s="14"/>
    </row>
    <row r="4" spans="1:13" s="24" customFormat="1" ht="21.75" customHeight="1">
      <c r="A4" s="193"/>
      <c r="B4" s="196"/>
      <c r="C4" s="195"/>
      <c r="D4" s="195"/>
      <c r="E4" s="520" t="str">
        <f>+'Ekamut-caxs'!D4</f>
        <v xml:space="preserve">_____. _____. 2025թ. </v>
      </c>
      <c r="F4" s="520"/>
      <c r="G4" s="520"/>
      <c r="H4" s="33"/>
      <c r="I4" s="14"/>
      <c r="J4" s="14"/>
    </row>
    <row r="5" spans="1:13" s="24" customFormat="1" ht="21.75" customHeight="1">
      <c r="A5" s="193"/>
      <c r="B5" s="196"/>
      <c r="C5" s="195"/>
      <c r="D5" s="195"/>
      <c r="E5" s="520" t="str">
        <f>+'Ekamut-caxs'!C5</f>
        <v xml:space="preserve">հ. __________- Ա որոշմամբ </v>
      </c>
      <c r="F5" s="520"/>
      <c r="G5" s="520"/>
      <c r="H5" s="33"/>
      <c r="I5" s="14"/>
      <c r="J5" s="14"/>
    </row>
    <row r="6" spans="1:13" s="24" customFormat="1" ht="19.5" customHeight="1">
      <c r="A6" s="521" t="s">
        <v>41</v>
      </c>
      <c r="B6" s="521"/>
      <c r="C6" s="521"/>
      <c r="D6" s="521"/>
      <c r="E6" s="521"/>
      <c r="F6" s="521"/>
      <c r="G6" s="521"/>
      <c r="H6" s="33"/>
      <c r="I6" s="14"/>
      <c r="J6" s="14"/>
    </row>
    <row r="7" spans="1:13" s="5" customFormat="1" ht="20.25">
      <c r="A7" s="514" t="str">
        <f>+'Ekamut-caxs'!A7</f>
        <v xml:space="preserve">«Երևանի հ․78 մսուր-մանկապարտեզ» ՀՈԱԿ-ի </v>
      </c>
      <c r="B7" s="514"/>
      <c r="C7" s="514"/>
      <c r="D7" s="514"/>
      <c r="E7" s="514"/>
      <c r="F7" s="514"/>
      <c r="G7" s="514"/>
      <c r="H7" s="34"/>
      <c r="I7" s="3"/>
      <c r="J7" s="3"/>
    </row>
    <row r="8" spans="1:13" s="5" customFormat="1" ht="18.75" customHeight="1">
      <c r="A8" s="515" t="s">
        <v>273</v>
      </c>
      <c r="B8" s="515"/>
      <c r="C8" s="515"/>
      <c r="D8" s="515"/>
      <c r="E8" s="515"/>
      <c r="F8" s="515"/>
      <c r="G8" s="515"/>
      <c r="H8" s="33"/>
      <c r="I8" s="14"/>
      <c r="J8" s="14"/>
    </row>
    <row r="9" spans="1:13" s="5" customFormat="1" ht="5.25" customHeight="1">
      <c r="A9" s="289"/>
      <c r="B9" s="323"/>
      <c r="C9" s="289"/>
      <c r="D9" s="289"/>
      <c r="E9" s="289"/>
      <c r="F9" s="289"/>
      <c r="G9" s="289"/>
      <c r="H9" s="33"/>
      <c r="I9" s="14"/>
      <c r="J9" s="14"/>
    </row>
    <row r="10" spans="1:13" s="24" customFormat="1" ht="15" customHeight="1">
      <c r="A10" s="193"/>
      <c r="B10" s="196"/>
      <c r="C10" s="195"/>
      <c r="D10" s="195"/>
      <c r="E10" s="195"/>
      <c r="F10" s="324" t="s">
        <v>217</v>
      </c>
      <c r="G10" s="325"/>
      <c r="H10" s="33"/>
      <c r="I10" s="14"/>
      <c r="J10" s="14"/>
    </row>
    <row r="11" spans="1:13" s="14" customFormat="1" ht="35.25" thickBot="1">
      <c r="A11" s="326" t="s">
        <v>3</v>
      </c>
      <c r="B11" s="327" t="s">
        <v>31</v>
      </c>
      <c r="C11" s="328" t="s">
        <v>198</v>
      </c>
      <c r="D11" s="328" t="s">
        <v>199</v>
      </c>
      <c r="E11" s="328" t="s">
        <v>200</v>
      </c>
      <c r="F11" s="328" t="s">
        <v>42</v>
      </c>
      <c r="G11" s="329"/>
      <c r="H11" s="112">
        <f>+F12-F71</f>
        <v>4095.1160000000482</v>
      </c>
      <c r="I11" s="181">
        <f>+H11-J12</f>
        <v>1447.5160000000483</v>
      </c>
      <c r="J11" s="407" t="s">
        <v>283</v>
      </c>
      <c r="K11" s="406"/>
      <c r="L11" s="406"/>
      <c r="M11" s="406"/>
    </row>
    <row r="12" spans="1:13" s="24" customFormat="1" ht="35.25" thickBot="1">
      <c r="A12" s="330" t="s">
        <v>7</v>
      </c>
      <c r="B12" s="331" t="s">
        <v>32</v>
      </c>
      <c r="C12" s="343">
        <f>+F12</f>
        <v>4200.164000000048</v>
      </c>
      <c r="D12" s="343">
        <f>+F12</f>
        <v>4200.164000000048</v>
      </c>
      <c r="E12" s="343">
        <f>+F12</f>
        <v>4200.164000000048</v>
      </c>
      <c r="F12" s="344">
        <f>+'Dramakani hamematakan'!D6</f>
        <v>4200.164000000048</v>
      </c>
      <c r="G12" s="332"/>
      <c r="H12" s="517" t="s">
        <v>282</v>
      </c>
      <c r="I12" s="517"/>
      <c r="J12" s="110">
        <v>2647.6</v>
      </c>
      <c r="K12" s="405" t="str">
        <f>IF((D12-C12)&lt;0, ("սխալ"),"")</f>
        <v/>
      </c>
      <c r="L12" s="405" t="str">
        <f t="shared" ref="L12" si="0">IF((E12-D12)&lt;0, ("սխալ"),"")</f>
        <v/>
      </c>
      <c r="M12" s="405" t="str">
        <f t="shared" ref="M12" si="1">IF((F12-E12)&lt;0, ("սխալ"),"")</f>
        <v/>
      </c>
    </row>
    <row r="13" spans="1:13" s="24" customFormat="1" ht="17.25">
      <c r="A13" s="330" t="s">
        <v>11</v>
      </c>
      <c r="B13" s="331" t="s">
        <v>80</v>
      </c>
      <c r="C13" s="344">
        <f t="shared" ref="C13:E13" si="2">SUM(C14:C15,C18,C22:C29)</f>
        <v>30750.399999999998</v>
      </c>
      <c r="D13" s="344">
        <f t="shared" si="2"/>
        <v>68723</v>
      </c>
      <c r="E13" s="344">
        <f t="shared" si="2"/>
        <v>105630.05</v>
      </c>
      <c r="F13" s="344">
        <f>SUM(F14:F15,F18,F22:F29)</f>
        <v>147281.65</v>
      </c>
      <c r="G13" s="333"/>
      <c r="H13" s="33"/>
      <c r="I13" s="14"/>
      <c r="J13" s="14"/>
      <c r="K13" s="405" t="str">
        <f>IF((D13-C13)&lt;0, ("սխալ"),"")</f>
        <v/>
      </c>
      <c r="L13" s="405" t="str">
        <f t="shared" ref="L13:M13" si="3">IF((E13-D13)&lt;0, ("սխալ"),"")</f>
        <v/>
      </c>
      <c r="M13" s="405" t="str">
        <f t="shared" si="3"/>
        <v/>
      </c>
    </row>
    <row r="14" spans="1:13" s="24" customFormat="1" ht="17.25">
      <c r="A14" s="305">
        <v>1</v>
      </c>
      <c r="B14" s="347" t="str">
        <f>+'Ekamut-caxs'!B11</f>
        <v>Սուբսիդիայից</v>
      </c>
      <c r="C14" s="145">
        <v>26298.799999999999</v>
      </c>
      <c r="D14" s="145">
        <v>59319.7</v>
      </c>
      <c r="E14" s="145">
        <v>92275.1</v>
      </c>
      <c r="F14" s="345">
        <f>+'Ekamut-caxs'!D11</f>
        <v>131821.6</v>
      </c>
      <c r="G14" s="184"/>
      <c r="H14" s="33"/>
      <c r="I14" s="14"/>
      <c r="J14" s="14"/>
      <c r="K14" s="405" t="str">
        <f t="shared" ref="K14:K78" si="4">IF((D14-C14)&lt;0, ("սխալ"),"")</f>
        <v/>
      </c>
      <c r="L14" s="405" t="str">
        <f t="shared" ref="L14:L78" si="5">IF((E14-D14)&lt;0, ("սխալ"),"")</f>
        <v/>
      </c>
      <c r="M14" s="405" t="str">
        <f t="shared" ref="M14:M78" si="6">IF((F14-E14)&lt;0, ("սխալ"),"")</f>
        <v/>
      </c>
    </row>
    <row r="15" spans="1:13" s="24" customFormat="1" ht="17.25">
      <c r="A15" s="350">
        <f>+A14+1</f>
        <v>2</v>
      </c>
      <c r="B15" s="347" t="str">
        <f>+'Ekamut-caxs'!B12</f>
        <v>Այլ նպաստներ բյուջեից, որից՝</v>
      </c>
      <c r="C15" s="345">
        <f t="shared" ref="C15:E15" si="7">SUM(C16:C17)</f>
        <v>0</v>
      </c>
      <c r="D15" s="345">
        <f t="shared" si="7"/>
        <v>0</v>
      </c>
      <c r="E15" s="345">
        <f t="shared" si="7"/>
        <v>0</v>
      </c>
      <c r="F15" s="345">
        <f>SUM(F16:F17)</f>
        <v>120</v>
      </c>
      <c r="G15" s="184"/>
      <c r="H15" s="33"/>
      <c r="I15" s="14"/>
      <c r="J15" s="14"/>
      <c r="K15" s="405" t="str">
        <f t="shared" si="4"/>
        <v/>
      </c>
      <c r="L15" s="405" t="str">
        <f t="shared" si="5"/>
        <v/>
      </c>
      <c r="M15" s="405" t="str">
        <f t="shared" si="6"/>
        <v/>
      </c>
    </row>
    <row r="16" spans="1:13" s="317" customFormat="1" ht="18" customHeight="1">
      <c r="A16" s="351">
        <f>+A15+0.1</f>
        <v>2.1</v>
      </c>
      <c r="B16" s="348" t="str">
        <f>+'Ekamut-caxs'!B13</f>
        <v>վերապատրաստման գծով</v>
      </c>
      <c r="C16" s="312">
        <v>0</v>
      </c>
      <c r="D16" s="312">
        <v>0</v>
      </c>
      <c r="E16" s="312">
        <v>0</v>
      </c>
      <c r="F16" s="349">
        <f>+'Ekamut-caxs'!D13</f>
        <v>120</v>
      </c>
      <c r="G16" s="314"/>
      <c r="H16" s="315"/>
      <c r="I16" s="316"/>
      <c r="J16" s="316"/>
      <c r="K16" s="405" t="str">
        <f t="shared" si="4"/>
        <v/>
      </c>
      <c r="L16" s="405" t="str">
        <f t="shared" si="5"/>
        <v/>
      </c>
      <c r="M16" s="405" t="str">
        <f t="shared" si="6"/>
        <v/>
      </c>
    </row>
    <row r="17" spans="1:13" s="317" customFormat="1" ht="18" hidden="1" customHeight="1">
      <c r="A17" s="351">
        <f>+A16+0.1</f>
        <v>2.2000000000000002</v>
      </c>
      <c r="B17" s="348" t="str">
        <f>+'Ekamut-caxs'!B14</f>
        <v>կամավոր ատեստավորման գծով</v>
      </c>
      <c r="C17" s="312"/>
      <c r="D17" s="312"/>
      <c r="E17" s="312"/>
      <c r="F17" s="349">
        <f>+'Ekamut-caxs'!D14</f>
        <v>0</v>
      </c>
      <c r="G17" s="314"/>
      <c r="H17" s="315"/>
      <c r="I17" s="316"/>
      <c r="J17" s="316"/>
      <c r="K17" s="405" t="str">
        <f t="shared" si="4"/>
        <v/>
      </c>
      <c r="L17" s="405" t="str">
        <f t="shared" si="5"/>
        <v/>
      </c>
      <c r="M17" s="405" t="str">
        <f t="shared" si="6"/>
        <v/>
      </c>
    </row>
    <row r="18" spans="1:13" s="24" customFormat="1" ht="17.25">
      <c r="A18" s="350">
        <f>+A15+1</f>
        <v>3</v>
      </c>
      <c r="B18" s="347" t="str">
        <f>+'Ekamut-caxs'!B15</f>
        <v>Դրամաշնորհներ բյուջեից, որից՝</v>
      </c>
      <c r="C18" s="345">
        <f>SUM(C19:C21)</f>
        <v>2851.6</v>
      </c>
      <c r="D18" s="345">
        <f t="shared" ref="D18:E18" si="8">SUM(D19:D21)</f>
        <v>5903.2999999999993</v>
      </c>
      <c r="E18" s="345">
        <f t="shared" si="8"/>
        <v>8754.9500000000007</v>
      </c>
      <c r="F18" s="345">
        <f t="shared" ref="F18" si="9">SUM(F19:F21)</f>
        <v>9180.0499999999993</v>
      </c>
      <c r="G18" s="184"/>
      <c r="H18" s="33"/>
      <c r="I18" s="14"/>
      <c r="J18" s="14"/>
      <c r="K18" s="405" t="str">
        <f t="shared" si="4"/>
        <v/>
      </c>
      <c r="L18" s="405" t="str">
        <f t="shared" si="5"/>
        <v/>
      </c>
      <c r="M18" s="405" t="str">
        <f t="shared" si="6"/>
        <v/>
      </c>
    </row>
    <row r="19" spans="1:13" s="317" customFormat="1" ht="27">
      <c r="A19" s="351">
        <f>+A18+0.1</f>
        <v>3.1</v>
      </c>
      <c r="B19" s="348" t="str">
        <f>+'Ekamut-caxs'!B16</f>
        <v>կրթության առանձնահատուկ պայմանների կարիք ունեցող երեխաների գծով</v>
      </c>
      <c r="C19" s="312">
        <v>1040.8</v>
      </c>
      <c r="D19" s="346">
        <v>2081.6</v>
      </c>
      <c r="E19" s="346">
        <v>3122.45</v>
      </c>
      <c r="F19" s="349">
        <f>+'Ekamut-caxs'!D16</f>
        <v>3277.6</v>
      </c>
      <c r="G19" s="314"/>
      <c r="H19" s="315"/>
      <c r="I19" s="316"/>
      <c r="J19" s="316"/>
      <c r="K19" s="405" t="str">
        <f t="shared" si="4"/>
        <v/>
      </c>
      <c r="L19" s="405" t="str">
        <f t="shared" si="5"/>
        <v/>
      </c>
      <c r="M19" s="405" t="str">
        <f t="shared" si="6"/>
        <v/>
      </c>
    </row>
    <row r="20" spans="1:13" s="317" customFormat="1" ht="15">
      <c r="A20" s="351">
        <f>+A19+0.1</f>
        <v>3.2</v>
      </c>
      <c r="B20" s="348" t="str">
        <f>+'Ekamut-caxs'!B17</f>
        <v>զինծառայողների երեխաների գծով</v>
      </c>
      <c r="C20" s="312">
        <v>1810.8</v>
      </c>
      <c r="D20" s="346">
        <v>3621.7</v>
      </c>
      <c r="E20" s="346">
        <v>5432.5</v>
      </c>
      <c r="F20" s="349">
        <f>+'Ekamut-caxs'!D17</f>
        <v>5702.45</v>
      </c>
      <c r="G20" s="314"/>
      <c r="H20" s="315"/>
      <c r="I20" s="316"/>
      <c r="J20" s="316"/>
      <c r="K20" s="405" t="str">
        <f t="shared" si="4"/>
        <v/>
      </c>
      <c r="L20" s="405" t="str">
        <f t="shared" si="5"/>
        <v/>
      </c>
      <c r="M20" s="405" t="str">
        <f t="shared" si="6"/>
        <v/>
      </c>
    </row>
    <row r="21" spans="1:13" s="317" customFormat="1" ht="15">
      <c r="A21" s="351">
        <f>+A20+0.1</f>
        <v>3.3000000000000003</v>
      </c>
      <c r="B21" s="311" t="s">
        <v>263</v>
      </c>
      <c r="C21" s="349">
        <v>0</v>
      </c>
      <c r="D21" s="349">
        <f t="shared" ref="D21:E21" si="10">+D75</f>
        <v>200</v>
      </c>
      <c r="E21" s="349">
        <f t="shared" si="10"/>
        <v>200</v>
      </c>
      <c r="F21" s="349">
        <f t="shared" ref="F21" si="11">+F75</f>
        <v>200</v>
      </c>
      <c r="G21" s="314"/>
      <c r="H21" s="315"/>
      <c r="I21" s="316"/>
      <c r="J21" s="316"/>
      <c r="K21" s="405" t="str">
        <f t="shared" si="4"/>
        <v/>
      </c>
      <c r="L21" s="405" t="str">
        <f t="shared" si="5"/>
        <v/>
      </c>
      <c r="M21" s="405" t="str">
        <f t="shared" si="6"/>
        <v/>
      </c>
    </row>
    <row r="22" spans="1:13" s="24" customFormat="1" ht="17.25">
      <c r="A22" s="350">
        <f>+A18+1</f>
        <v>4</v>
      </c>
      <c r="B22" s="347" t="str">
        <f>+'Ekamut-caxs'!B19</f>
        <v xml:space="preserve">Վճարովի ծառայություններից </v>
      </c>
      <c r="C22" s="145">
        <v>1600</v>
      </c>
      <c r="D22" s="145">
        <v>3500</v>
      </c>
      <c r="E22" s="145">
        <v>4600</v>
      </c>
      <c r="F22" s="345">
        <f>+'Ekamut-caxs'!D19</f>
        <v>6160</v>
      </c>
      <c r="G22" s="184"/>
      <c r="H22" s="33"/>
      <c r="I22" s="14"/>
      <c r="J22" s="14"/>
      <c r="K22" s="405" t="str">
        <f t="shared" si="4"/>
        <v/>
      </c>
      <c r="L22" s="405" t="str">
        <f t="shared" si="5"/>
        <v/>
      </c>
      <c r="M22" s="405" t="str">
        <f t="shared" si="6"/>
        <v/>
      </c>
    </row>
    <row r="23" spans="1:13" s="24" customFormat="1" ht="17.25" hidden="1">
      <c r="A23" s="350">
        <f t="shared" ref="A23:A29" si="12">+A22+1</f>
        <v>5</v>
      </c>
      <c r="B23" s="347" t="str">
        <f>+'Ekamut-caxs'!B20</f>
        <v>Սպասարկման և կոմունալ համավճարներից</v>
      </c>
      <c r="C23" s="145"/>
      <c r="D23" s="145"/>
      <c r="E23" s="145"/>
      <c r="F23" s="345">
        <f>+'Ekamut-caxs'!D20</f>
        <v>0</v>
      </c>
      <c r="G23" s="184"/>
      <c r="H23" s="33"/>
      <c r="I23" s="14"/>
      <c r="J23" s="14"/>
      <c r="K23" s="405" t="str">
        <f t="shared" si="4"/>
        <v/>
      </c>
      <c r="L23" s="405" t="str">
        <f t="shared" si="5"/>
        <v/>
      </c>
      <c r="M23" s="405" t="str">
        <f t="shared" si="6"/>
        <v/>
      </c>
    </row>
    <row r="24" spans="1:13" s="24" customFormat="1" ht="17.25" hidden="1">
      <c r="A24" s="350">
        <f t="shared" si="12"/>
        <v>6</v>
      </c>
      <c r="B24" s="347" t="str">
        <f>+'Ekamut-caxs'!B21</f>
        <v>Ֆինանսական օգնությունից (օգնիր մանկապարտեզիդ)</v>
      </c>
      <c r="C24" s="145"/>
      <c r="D24" s="145"/>
      <c r="E24" s="145"/>
      <c r="F24" s="345">
        <f>+'Ekamut-caxs'!D21</f>
        <v>0</v>
      </c>
      <c r="G24" s="184"/>
      <c r="H24" s="36"/>
      <c r="I24" s="29"/>
      <c r="J24" s="29"/>
      <c r="K24" s="405" t="str">
        <f t="shared" si="4"/>
        <v/>
      </c>
      <c r="L24" s="405" t="str">
        <f t="shared" si="5"/>
        <v/>
      </c>
      <c r="M24" s="405" t="str">
        <f t="shared" si="6"/>
        <v/>
      </c>
    </row>
    <row r="25" spans="1:13" s="24" customFormat="1" ht="17.25" hidden="1">
      <c r="A25" s="350">
        <f t="shared" si="12"/>
        <v>7</v>
      </c>
      <c r="B25" s="347" t="str">
        <f>+'Ekamut-caxs'!B22</f>
        <v>Ֆինանսական օգնությունից</v>
      </c>
      <c r="C25" s="145"/>
      <c r="D25" s="145"/>
      <c r="E25" s="145"/>
      <c r="F25" s="345">
        <f>+'Ekamut-caxs'!D22</f>
        <v>0</v>
      </c>
      <c r="G25" s="184"/>
      <c r="H25" s="33"/>
      <c r="I25" s="14"/>
      <c r="J25" s="14"/>
      <c r="K25" s="405" t="str">
        <f t="shared" si="4"/>
        <v/>
      </c>
      <c r="L25" s="405" t="str">
        <f t="shared" si="5"/>
        <v/>
      </c>
      <c r="M25" s="405" t="str">
        <f t="shared" si="6"/>
        <v/>
      </c>
    </row>
    <row r="26" spans="1:13" s="24" customFormat="1" ht="17.25" hidden="1">
      <c r="A26" s="350">
        <f t="shared" si="12"/>
        <v>8</v>
      </c>
      <c r="B26" s="347" t="str">
        <f>+'Ekamut-caxs'!B23</f>
        <v>Չփոխանակվող գործարքներից (դրամաշնորհից)</v>
      </c>
      <c r="C26" s="145"/>
      <c r="D26" s="145"/>
      <c r="E26" s="145"/>
      <c r="F26" s="345">
        <f>+'Ekamut-caxs'!D23</f>
        <v>0</v>
      </c>
      <c r="G26" s="184"/>
      <c r="H26" s="36"/>
      <c r="I26" s="29"/>
      <c r="J26" s="29"/>
      <c r="K26" s="405" t="str">
        <f t="shared" si="4"/>
        <v/>
      </c>
      <c r="L26" s="405" t="str">
        <f t="shared" si="5"/>
        <v/>
      </c>
      <c r="M26" s="405" t="str">
        <f t="shared" si="6"/>
        <v/>
      </c>
    </row>
    <row r="27" spans="1:13" s="24" customFormat="1" ht="17.25" hidden="1">
      <c r="A27" s="350">
        <f t="shared" si="12"/>
        <v>9</v>
      </c>
      <c r="B27" s="187" t="s">
        <v>33</v>
      </c>
      <c r="C27" s="145"/>
      <c r="D27" s="145"/>
      <c r="E27" s="145"/>
      <c r="F27" s="107"/>
      <c r="G27" s="184"/>
      <c r="H27" s="36"/>
      <c r="I27" s="29"/>
      <c r="J27" s="29"/>
      <c r="K27" s="405" t="str">
        <f t="shared" si="4"/>
        <v/>
      </c>
      <c r="L27" s="405" t="str">
        <f t="shared" si="5"/>
        <v/>
      </c>
      <c r="M27" s="405" t="str">
        <f t="shared" si="6"/>
        <v/>
      </c>
    </row>
    <row r="28" spans="1:13" s="24" customFormat="1" ht="17.25" hidden="1">
      <c r="A28" s="350">
        <f t="shared" si="12"/>
        <v>10</v>
      </c>
      <c r="B28" s="187" t="str">
        <f>+'Ekamut-caxs'!B27</f>
        <v>Բանկի տոկոսից</v>
      </c>
      <c r="C28" s="145"/>
      <c r="D28" s="145"/>
      <c r="E28" s="145"/>
      <c r="F28" s="107">
        <f>+'Ekamut-caxs'!D27</f>
        <v>0</v>
      </c>
      <c r="G28" s="184"/>
      <c r="H28" s="36"/>
      <c r="I28" s="29"/>
      <c r="J28" s="29"/>
      <c r="K28" s="405" t="str">
        <f t="shared" si="4"/>
        <v/>
      </c>
      <c r="L28" s="405" t="str">
        <f t="shared" si="5"/>
        <v/>
      </c>
      <c r="M28" s="405" t="str">
        <f t="shared" si="6"/>
        <v/>
      </c>
    </row>
    <row r="29" spans="1:13" s="24" customFormat="1" ht="17.25" hidden="1">
      <c r="A29" s="350">
        <f t="shared" si="12"/>
        <v>11</v>
      </c>
      <c r="B29" s="187">
        <f>+'Ekamut-caxs'!B28</f>
        <v>0</v>
      </c>
      <c r="C29" s="145"/>
      <c r="D29" s="145"/>
      <c r="E29" s="145"/>
      <c r="F29" s="107">
        <f>+'Ekamut-caxs'!D28</f>
        <v>0</v>
      </c>
      <c r="G29" s="184"/>
      <c r="H29" s="306" t="s">
        <v>244</v>
      </c>
      <c r="I29" s="29"/>
      <c r="J29" s="29"/>
      <c r="K29" s="405" t="str">
        <f t="shared" si="4"/>
        <v/>
      </c>
      <c r="L29" s="405" t="str">
        <f t="shared" si="5"/>
        <v/>
      </c>
      <c r="M29" s="405" t="str">
        <f t="shared" si="6"/>
        <v/>
      </c>
    </row>
    <row r="30" spans="1:13" s="24" customFormat="1" ht="34.5">
      <c r="A30" s="330" t="s">
        <v>34</v>
      </c>
      <c r="B30" s="331" t="s">
        <v>81</v>
      </c>
      <c r="C30" s="344">
        <f>C31+C74+C86</f>
        <v>34912.396399999998</v>
      </c>
      <c r="D30" s="344">
        <f>D31+D74+D86</f>
        <v>70223.008000000002</v>
      </c>
      <c r="E30" s="344">
        <f>E31+E74+E86</f>
        <v>108815.87866666667</v>
      </c>
      <c r="F30" s="344">
        <f>F31+F74+F86</f>
        <v>147086.74400000004</v>
      </c>
      <c r="G30" s="333"/>
      <c r="H30" s="112"/>
      <c r="I30" s="14"/>
      <c r="J30" s="14"/>
      <c r="K30" s="405" t="str">
        <f t="shared" si="4"/>
        <v/>
      </c>
      <c r="L30" s="405" t="str">
        <f t="shared" si="5"/>
        <v/>
      </c>
      <c r="M30" s="405" t="str">
        <f t="shared" si="6"/>
        <v/>
      </c>
    </row>
    <row r="31" spans="1:13" s="24" customFormat="1" ht="17.25">
      <c r="A31" s="13" t="s">
        <v>54</v>
      </c>
      <c r="B31" s="331" t="s">
        <v>57</v>
      </c>
      <c r="C31" s="344">
        <f>SUM(C32,C35:C41,C45:C67,C71:C73)</f>
        <v>34912.396399999998</v>
      </c>
      <c r="D31" s="344">
        <f>SUM(D32,D35:D41,D45:D67,D71:D73)</f>
        <v>70023.008000000002</v>
      </c>
      <c r="E31" s="344">
        <f>SUM(E32,E35:E41,E45:E67,E71:E73)</f>
        <v>108615.87866666667</v>
      </c>
      <c r="F31" s="344">
        <f>SUM(F32,F35:F41,F45:F67,F71:F73)</f>
        <v>146886.74400000004</v>
      </c>
      <c r="G31" s="333"/>
      <c r="H31" s="33"/>
      <c r="I31" s="14"/>
      <c r="J31" s="14"/>
      <c r="K31" s="405" t="str">
        <f t="shared" si="4"/>
        <v/>
      </c>
      <c r="L31" s="405" t="str">
        <f t="shared" si="5"/>
        <v/>
      </c>
      <c r="M31" s="405" t="str">
        <f t="shared" si="6"/>
        <v/>
      </c>
    </row>
    <row r="32" spans="1:13" s="24" customFormat="1" ht="17.25">
      <c r="A32" s="305">
        <v>1</v>
      </c>
      <c r="B32" s="347" t="str">
        <f>+'Ekamut-caxs'!B32</f>
        <v>Աշխատավարձի գծով, որից՝</v>
      </c>
      <c r="C32" s="352">
        <f>+F32/12*2.3+1604</f>
        <v>20639.873333333333</v>
      </c>
      <c r="D32" s="352">
        <f>+F32/12*5.9-3003</f>
        <v>45828.153333333343</v>
      </c>
      <c r="E32" s="352">
        <f>+F32/12*9</f>
        <v>74488.200000000012</v>
      </c>
      <c r="F32" s="345">
        <f>+'Ekamut-caxs'!D32</f>
        <v>99317.6</v>
      </c>
      <c r="G32" s="184"/>
      <c r="H32" s="36"/>
      <c r="I32" s="29"/>
      <c r="J32" s="29"/>
      <c r="K32" s="405" t="str">
        <f t="shared" si="4"/>
        <v/>
      </c>
      <c r="L32" s="405" t="str">
        <f t="shared" si="5"/>
        <v/>
      </c>
      <c r="M32" s="405" t="str">
        <f t="shared" si="6"/>
        <v/>
      </c>
    </row>
    <row r="33" spans="1:13" s="317" customFormat="1" ht="15">
      <c r="A33" s="351">
        <f>+A32+0.1</f>
        <v>1.1000000000000001</v>
      </c>
      <c r="B33" s="348" t="str">
        <f>+'Ekamut-caxs'!B33</f>
        <v>վճարովի ծառայության գծով</v>
      </c>
      <c r="C33" s="312">
        <v>1296.5</v>
      </c>
      <c r="D33" s="312">
        <v>2593</v>
      </c>
      <c r="E33" s="312">
        <v>3457.4</v>
      </c>
      <c r="F33" s="349">
        <f>+'Ekamut-caxs'!D33</f>
        <v>3800</v>
      </c>
      <c r="G33" s="314"/>
      <c r="H33" s="315"/>
      <c r="I33" s="316"/>
      <c r="J33" s="316"/>
      <c r="K33" s="405" t="str">
        <f t="shared" si="4"/>
        <v/>
      </c>
      <c r="L33" s="405" t="str">
        <f t="shared" si="5"/>
        <v/>
      </c>
      <c r="M33" s="405" t="str">
        <f t="shared" si="6"/>
        <v/>
      </c>
    </row>
    <row r="34" spans="1:13" s="317" customFormat="1" ht="15" hidden="1">
      <c r="A34" s="351">
        <f>+A33+0.1</f>
        <v>1.2000000000000002</v>
      </c>
      <c r="B34" s="348">
        <f>+'Ekamut-caxs'!B34</f>
        <v>0</v>
      </c>
      <c r="C34" s="312"/>
      <c r="D34" s="312"/>
      <c r="E34" s="312"/>
      <c r="F34" s="349">
        <f>+'Ekamut-caxs'!D34</f>
        <v>0</v>
      </c>
      <c r="G34" s="314"/>
      <c r="H34" s="315"/>
      <c r="I34" s="316"/>
      <c r="J34" s="316"/>
      <c r="K34" s="405" t="str">
        <f t="shared" si="4"/>
        <v/>
      </c>
      <c r="L34" s="405" t="str">
        <f t="shared" si="5"/>
        <v/>
      </c>
      <c r="M34" s="405" t="str">
        <f t="shared" si="6"/>
        <v/>
      </c>
    </row>
    <row r="35" spans="1:13" s="24" customFormat="1" ht="17.25">
      <c r="A35" s="350">
        <f>+A32+1</f>
        <v>2</v>
      </c>
      <c r="B35" s="347" t="str">
        <f>+'Ekamut-caxs'!B35</f>
        <v>Սննդի գծով</v>
      </c>
      <c r="C35" s="352">
        <f>+F35/12*2.3</f>
        <v>5776.7750666666661</v>
      </c>
      <c r="D35" s="352">
        <f>+F35/12*5</f>
        <v>12558.206666666667</v>
      </c>
      <c r="E35" s="352">
        <f>+F35/12*8</f>
        <v>20093.130666666668</v>
      </c>
      <c r="F35" s="345">
        <f>+'Ekamut-caxs'!D35</f>
        <v>30139.696</v>
      </c>
      <c r="G35" s="184"/>
      <c r="H35" s="36"/>
      <c r="I35" s="29"/>
      <c r="J35" s="29"/>
      <c r="K35" s="405" t="str">
        <f t="shared" si="4"/>
        <v/>
      </c>
      <c r="L35" s="405" t="str">
        <f t="shared" si="5"/>
        <v/>
      </c>
      <c r="M35" s="405" t="str">
        <f t="shared" si="6"/>
        <v/>
      </c>
    </row>
    <row r="36" spans="1:13" s="24" customFormat="1" ht="17.25">
      <c r="A36" s="350">
        <f>+A35+1</f>
        <v>3</v>
      </c>
      <c r="B36" s="347" t="str">
        <f>+'Ekamut-caxs'!B36</f>
        <v>Ջեռուցման գծով</v>
      </c>
      <c r="C36" s="145">
        <v>4000</v>
      </c>
      <c r="D36" s="145">
        <v>4700</v>
      </c>
      <c r="E36" s="145">
        <v>5200</v>
      </c>
      <c r="F36" s="345">
        <f>+'Ekamut-caxs'!D36</f>
        <v>6340.5</v>
      </c>
      <c r="G36" s="184"/>
      <c r="H36" s="36">
        <f>+F36-'Komunal '!F27</f>
        <v>0</v>
      </c>
      <c r="I36" s="29"/>
      <c r="J36" s="29"/>
      <c r="K36" s="405" t="str">
        <f t="shared" si="4"/>
        <v/>
      </c>
      <c r="L36" s="405" t="str">
        <f t="shared" si="5"/>
        <v/>
      </c>
      <c r="M36" s="405" t="str">
        <f t="shared" si="6"/>
        <v/>
      </c>
    </row>
    <row r="37" spans="1:13" s="24" customFormat="1" ht="17.25">
      <c r="A37" s="350">
        <f t="shared" ref="A37:A41" si="13">+A36+1</f>
        <v>4</v>
      </c>
      <c r="B37" s="347" t="str">
        <f>+'Ekamut-caxs'!B37</f>
        <v>Էլեկտրաէներգիայի գծով</v>
      </c>
      <c r="C37" s="145">
        <v>450</v>
      </c>
      <c r="D37" s="145">
        <v>620</v>
      </c>
      <c r="E37" s="145">
        <v>910</v>
      </c>
      <c r="F37" s="345">
        <f>+'Ekamut-caxs'!D37</f>
        <v>1380.2</v>
      </c>
      <c r="G37" s="184"/>
      <c r="H37" s="36">
        <f>+F37-'Komunal '!J27</f>
        <v>0</v>
      </c>
      <c r="I37" s="29"/>
      <c r="J37" s="29"/>
      <c r="K37" s="405" t="str">
        <f t="shared" si="4"/>
        <v/>
      </c>
      <c r="L37" s="405" t="str">
        <f t="shared" si="5"/>
        <v/>
      </c>
      <c r="M37" s="405" t="str">
        <f t="shared" si="6"/>
        <v/>
      </c>
    </row>
    <row r="38" spans="1:13" s="24" customFormat="1" ht="17.25">
      <c r="A38" s="350">
        <f t="shared" si="13"/>
        <v>5</v>
      </c>
      <c r="B38" s="347" t="str">
        <f>+'Ekamut-caxs'!B38</f>
        <v>Ջրմուղ-կոյուղու գծով</v>
      </c>
      <c r="C38" s="145">
        <v>300</v>
      </c>
      <c r="D38" s="145">
        <v>500</v>
      </c>
      <c r="E38" s="145">
        <v>800</v>
      </c>
      <c r="F38" s="345">
        <f>+'Komunal '!M27</f>
        <v>1120.7</v>
      </c>
      <c r="G38" s="184"/>
      <c r="H38" s="36">
        <f>+F38-'Komunal '!M27</f>
        <v>0</v>
      </c>
      <c r="I38" s="29"/>
      <c r="J38" s="29"/>
      <c r="K38" s="405" t="str">
        <f t="shared" si="4"/>
        <v/>
      </c>
      <c r="L38" s="405" t="str">
        <f t="shared" si="5"/>
        <v/>
      </c>
      <c r="M38" s="405" t="str">
        <f t="shared" si="6"/>
        <v/>
      </c>
    </row>
    <row r="39" spans="1:13" s="24" customFormat="1" ht="17.25">
      <c r="A39" s="350">
        <f t="shared" si="13"/>
        <v>6</v>
      </c>
      <c r="B39" s="347" t="str">
        <f>+'Ekamut-caxs'!B39</f>
        <v>Աղբահանության գծով</v>
      </c>
      <c r="C39" s="145">
        <v>31.1</v>
      </c>
      <c r="D39" s="145">
        <v>62.1</v>
      </c>
      <c r="E39" s="145">
        <v>93.2</v>
      </c>
      <c r="F39" s="345">
        <f>+'Ekamut-caxs'!D39</f>
        <v>124.2</v>
      </c>
      <c r="G39" s="184"/>
      <c r="H39" s="36"/>
      <c r="I39" s="29"/>
      <c r="J39" s="29"/>
      <c r="K39" s="405" t="str">
        <f t="shared" si="4"/>
        <v/>
      </c>
      <c r="L39" s="405" t="str">
        <f t="shared" si="5"/>
        <v/>
      </c>
      <c r="M39" s="405" t="str">
        <f t="shared" si="6"/>
        <v/>
      </c>
    </row>
    <row r="40" spans="1:13" s="24" customFormat="1" ht="17.25">
      <c r="A40" s="350">
        <f t="shared" si="13"/>
        <v>7</v>
      </c>
      <c r="B40" s="347" t="str">
        <f>+'Ekamut-caxs'!B40</f>
        <v>Ախտաբանության գծով</v>
      </c>
      <c r="C40" s="145">
        <v>15</v>
      </c>
      <c r="D40" s="145">
        <v>30</v>
      </c>
      <c r="E40" s="145">
        <v>45</v>
      </c>
      <c r="F40" s="345">
        <f>+'Ekamut-caxs'!D40</f>
        <v>60</v>
      </c>
      <c r="G40" s="184"/>
      <c r="H40" s="36"/>
      <c r="I40" s="29"/>
      <c r="J40" s="29"/>
      <c r="K40" s="405" t="str">
        <f t="shared" si="4"/>
        <v/>
      </c>
      <c r="L40" s="405" t="str">
        <f t="shared" si="5"/>
        <v/>
      </c>
      <c r="M40" s="405" t="str">
        <f t="shared" si="6"/>
        <v/>
      </c>
    </row>
    <row r="41" spans="1:13" s="24" customFormat="1" ht="17.25">
      <c r="A41" s="350">
        <f t="shared" si="13"/>
        <v>8</v>
      </c>
      <c r="B41" s="347" t="str">
        <f>+'Ekamut-caxs'!B41</f>
        <v>Կապի գծով, այդ թվում`</v>
      </c>
      <c r="C41" s="352">
        <f t="shared" ref="C41:D41" si="14">SUM(C42:C44)</f>
        <v>54.4</v>
      </c>
      <c r="D41" s="352">
        <f t="shared" si="14"/>
        <v>106.8</v>
      </c>
      <c r="E41" s="352">
        <f>SUM(E42:E44)</f>
        <v>163.19999999999999</v>
      </c>
      <c r="F41" s="345">
        <f>SUM(F42:F44)</f>
        <v>225.6</v>
      </c>
      <c r="G41" s="184"/>
      <c r="H41" s="36"/>
      <c r="I41" s="29"/>
      <c r="J41" s="29"/>
      <c r="K41" s="405" t="str">
        <f t="shared" si="4"/>
        <v/>
      </c>
      <c r="L41" s="405" t="str">
        <f t="shared" si="5"/>
        <v/>
      </c>
      <c r="M41" s="405" t="str">
        <f t="shared" si="6"/>
        <v/>
      </c>
    </row>
    <row r="42" spans="1:13" s="317" customFormat="1" ht="15">
      <c r="A42" s="351">
        <f>+A41+0.1</f>
        <v>8.1</v>
      </c>
      <c r="B42" s="348" t="str">
        <f>+'Ekamut-caxs'!B42</f>
        <v>բաժանորդային վճար</v>
      </c>
      <c r="C42" s="312">
        <v>14.4</v>
      </c>
      <c r="D42" s="312">
        <v>28.8</v>
      </c>
      <c r="E42" s="312">
        <v>43.2</v>
      </c>
      <c r="F42" s="349">
        <f>+'Ekamut-caxs'!D42</f>
        <v>57.6</v>
      </c>
      <c r="G42" s="314"/>
      <c r="H42" s="315"/>
      <c r="I42" s="316"/>
      <c r="J42" s="316"/>
      <c r="K42" s="405" t="str">
        <f t="shared" si="4"/>
        <v/>
      </c>
      <c r="L42" s="405" t="str">
        <f t="shared" si="5"/>
        <v/>
      </c>
      <c r="M42" s="405" t="str">
        <f t="shared" si="6"/>
        <v/>
      </c>
    </row>
    <row r="43" spans="1:13" s="317" customFormat="1" ht="15">
      <c r="A43" s="351">
        <f>+A42+0.1</f>
        <v>8.1999999999999993</v>
      </c>
      <c r="B43" s="348" t="str">
        <f>+'Ekamut-caxs'!B43</f>
        <v>րոպեավճար</v>
      </c>
      <c r="C43" s="312">
        <v>10</v>
      </c>
      <c r="D43" s="312">
        <v>18</v>
      </c>
      <c r="E43" s="312">
        <v>30</v>
      </c>
      <c r="F43" s="349">
        <f>+'Ekamut-caxs'!D43</f>
        <v>48</v>
      </c>
      <c r="G43" s="314"/>
      <c r="H43" s="315"/>
      <c r="I43" s="316"/>
      <c r="J43" s="316"/>
      <c r="K43" s="405" t="str">
        <f t="shared" si="4"/>
        <v/>
      </c>
      <c r="L43" s="405" t="str">
        <f t="shared" si="5"/>
        <v/>
      </c>
      <c r="M43" s="405" t="str">
        <f t="shared" si="6"/>
        <v/>
      </c>
    </row>
    <row r="44" spans="1:13" s="317" customFormat="1" ht="15">
      <c r="A44" s="351">
        <f>+A43+0.1</f>
        <v>8.2999999999999989</v>
      </c>
      <c r="B44" s="348" t="str">
        <f>+'Ekamut-caxs'!B44</f>
        <v>ինտերնետ կապ</v>
      </c>
      <c r="C44" s="312">
        <v>30</v>
      </c>
      <c r="D44" s="312">
        <v>60</v>
      </c>
      <c r="E44" s="312">
        <v>90</v>
      </c>
      <c r="F44" s="349">
        <f>+'Ekamut-caxs'!D44</f>
        <v>120</v>
      </c>
      <c r="G44" s="314"/>
      <c r="H44" s="315"/>
      <c r="I44" s="316"/>
      <c r="J44" s="316"/>
      <c r="K44" s="405" t="str">
        <f t="shared" si="4"/>
        <v/>
      </c>
      <c r="L44" s="405" t="str">
        <f t="shared" si="5"/>
        <v/>
      </c>
      <c r="M44" s="405" t="str">
        <f t="shared" si="6"/>
        <v/>
      </c>
    </row>
    <row r="45" spans="1:13" s="24" customFormat="1" ht="17.25" hidden="1">
      <c r="A45" s="350">
        <f>+A41+1</f>
        <v>9</v>
      </c>
      <c r="B45" s="347" t="str">
        <f>+'Ekamut-caxs'!B45</f>
        <v>Բանկային ծառայության գծով</v>
      </c>
      <c r="C45" s="352">
        <f t="shared" ref="C45" si="15">F45/4*1</f>
        <v>0</v>
      </c>
      <c r="D45" s="352">
        <f t="shared" ref="D45" si="16">F45/4*2</f>
        <v>0</v>
      </c>
      <c r="E45" s="352">
        <f t="shared" ref="E45" si="17">F45/4*3</f>
        <v>0</v>
      </c>
      <c r="F45" s="345">
        <f>+'Ekamut-caxs'!D45</f>
        <v>0</v>
      </c>
      <c r="G45" s="184"/>
      <c r="H45" s="36"/>
      <c r="I45" s="29"/>
      <c r="J45" s="29"/>
      <c r="K45" s="405" t="str">
        <f t="shared" si="4"/>
        <v/>
      </c>
      <c r="L45" s="405" t="str">
        <f t="shared" si="5"/>
        <v/>
      </c>
      <c r="M45" s="405" t="str">
        <f t="shared" si="6"/>
        <v/>
      </c>
    </row>
    <row r="46" spans="1:13" s="24" customFormat="1" ht="17.25">
      <c r="A46" s="350">
        <v>9</v>
      </c>
      <c r="B46" s="347" t="str">
        <f>+'Ekamut-caxs'!B46</f>
        <v>Տնտեսական ապրանքների գծով</v>
      </c>
      <c r="C46" s="145">
        <v>400</v>
      </c>
      <c r="D46" s="145">
        <v>800</v>
      </c>
      <c r="E46" s="145">
        <v>1200</v>
      </c>
      <c r="F46" s="345">
        <f>+'Ekamut-caxs'!D46</f>
        <v>1617</v>
      </c>
      <c r="G46" s="184"/>
      <c r="H46" s="36"/>
      <c r="I46" s="29"/>
      <c r="J46" s="29"/>
      <c r="K46" s="405" t="str">
        <f t="shared" si="4"/>
        <v/>
      </c>
      <c r="L46" s="405" t="str">
        <f t="shared" si="5"/>
        <v/>
      </c>
      <c r="M46" s="405" t="str">
        <f t="shared" si="6"/>
        <v/>
      </c>
    </row>
    <row r="47" spans="1:13" s="24" customFormat="1" ht="17.25">
      <c r="A47" s="350">
        <f t="shared" ref="A47:A67" si="18">+A46+1</f>
        <v>10</v>
      </c>
      <c r="B47" s="347" t="str">
        <f>+'Ekamut-caxs'!B47</f>
        <v>Գրասենյակային ապրանքների գծով</v>
      </c>
      <c r="C47" s="145">
        <v>150</v>
      </c>
      <c r="D47" s="145">
        <v>200</v>
      </c>
      <c r="E47" s="145">
        <v>280</v>
      </c>
      <c r="F47" s="345">
        <f>+'Ekamut-caxs'!D47</f>
        <v>306.89999999999998</v>
      </c>
      <c r="G47" s="184"/>
      <c r="H47" s="36"/>
      <c r="I47" s="29"/>
      <c r="J47" s="29"/>
      <c r="K47" s="405" t="str">
        <f t="shared" si="4"/>
        <v/>
      </c>
      <c r="L47" s="405" t="str">
        <f t="shared" si="5"/>
        <v/>
      </c>
      <c r="M47" s="405" t="str">
        <f t="shared" si="6"/>
        <v/>
      </c>
    </row>
    <row r="48" spans="1:13" s="24" customFormat="1" ht="17.25">
      <c r="A48" s="350">
        <f t="shared" si="18"/>
        <v>11</v>
      </c>
      <c r="B48" s="347" t="str">
        <f>+'Ekamut-caxs'!B48</f>
        <v>Փոքրարժեք կամ արագամաշ առարկաների գծով</v>
      </c>
      <c r="C48" s="145">
        <v>2030</v>
      </c>
      <c r="D48" s="145">
        <f>+E48</f>
        <v>2480.8000000000002</v>
      </c>
      <c r="E48" s="145">
        <f>+F48</f>
        <v>2480.8000000000002</v>
      </c>
      <c r="F48" s="345">
        <f>+'Ekamut-caxs'!D48</f>
        <v>2480.8000000000002</v>
      </c>
      <c r="G48" s="416"/>
      <c r="H48" s="36"/>
      <c r="I48" s="29"/>
      <c r="J48" s="29"/>
      <c r="K48" s="405" t="str">
        <f t="shared" si="4"/>
        <v/>
      </c>
      <c r="L48" s="405" t="str">
        <f t="shared" si="5"/>
        <v/>
      </c>
      <c r="M48" s="405" t="str">
        <f t="shared" si="6"/>
        <v/>
      </c>
    </row>
    <row r="49" spans="1:13" s="24" customFormat="1" ht="17.25">
      <c r="A49" s="350">
        <f t="shared" si="18"/>
        <v>12</v>
      </c>
      <c r="B49" s="347" t="str">
        <f>+'Ekamut-caxs'!B49</f>
        <v>Ուսումնական նյութերի գծով</v>
      </c>
      <c r="C49" s="145">
        <v>200</v>
      </c>
      <c r="D49" s="145">
        <v>494</v>
      </c>
      <c r="E49" s="145">
        <v>859.5</v>
      </c>
      <c r="F49" s="345">
        <f>+'Ekamut-caxs'!D49</f>
        <v>859.5</v>
      </c>
      <c r="G49" s="184"/>
      <c r="H49" s="36"/>
      <c r="I49" s="29"/>
      <c r="J49" s="29"/>
      <c r="K49" s="405" t="str">
        <f t="shared" si="4"/>
        <v/>
      </c>
      <c r="L49" s="405" t="str">
        <f t="shared" si="5"/>
        <v/>
      </c>
      <c r="M49" s="405" t="str">
        <f t="shared" si="6"/>
        <v/>
      </c>
    </row>
    <row r="50" spans="1:13" s="24" customFormat="1" ht="17.25">
      <c r="A50" s="350">
        <f t="shared" si="18"/>
        <v>13</v>
      </c>
      <c r="B50" s="347" t="str">
        <f>+'Ekamut-caxs'!B50</f>
        <v>Դեղորայքի գծով</v>
      </c>
      <c r="C50" s="145">
        <v>20</v>
      </c>
      <c r="D50" s="145">
        <v>30</v>
      </c>
      <c r="E50" s="145">
        <v>40</v>
      </c>
      <c r="F50" s="345">
        <f>+'Ekamut-caxs'!D50</f>
        <v>48</v>
      </c>
      <c r="G50" s="184"/>
      <c r="H50" s="36"/>
      <c r="I50" s="29"/>
      <c r="J50" s="29"/>
      <c r="K50" s="405" t="str">
        <f t="shared" si="4"/>
        <v/>
      </c>
      <c r="L50" s="405" t="str">
        <f t="shared" si="5"/>
        <v/>
      </c>
      <c r="M50" s="405" t="str">
        <f t="shared" si="6"/>
        <v/>
      </c>
    </row>
    <row r="51" spans="1:13" s="24" customFormat="1" ht="17.25">
      <c r="A51" s="350">
        <f t="shared" si="18"/>
        <v>14</v>
      </c>
      <c r="B51" s="347" t="str">
        <f>+'Ekamut-caxs'!B51</f>
        <v>Բուժ.ծառայության գծով</v>
      </c>
      <c r="C51" s="145">
        <v>0</v>
      </c>
      <c r="D51" s="145">
        <v>0</v>
      </c>
      <c r="E51" s="145">
        <v>0</v>
      </c>
      <c r="F51" s="345">
        <f>+'Ekamut-caxs'!D51</f>
        <v>120</v>
      </c>
      <c r="G51" s="184"/>
      <c r="H51" s="36"/>
      <c r="I51" s="29"/>
      <c r="J51" s="29"/>
      <c r="K51" s="405" t="str">
        <f t="shared" si="4"/>
        <v/>
      </c>
      <c r="L51" s="405" t="str">
        <f t="shared" si="5"/>
        <v/>
      </c>
      <c r="M51" s="405" t="str">
        <f t="shared" si="6"/>
        <v/>
      </c>
    </row>
    <row r="52" spans="1:13" s="24" customFormat="1" ht="17.25">
      <c r="A52" s="350">
        <f t="shared" si="18"/>
        <v>15</v>
      </c>
      <c r="B52" s="347" t="str">
        <f>+'Ekamut-caxs'!B52</f>
        <v>Ընթացիկ վերանորոգման գծով</v>
      </c>
      <c r="C52" s="145">
        <v>50</v>
      </c>
      <c r="D52" s="145">
        <v>150</v>
      </c>
      <c r="E52" s="145">
        <v>300</v>
      </c>
      <c r="F52" s="345">
        <f>+'Ekamut-caxs'!D52</f>
        <v>400</v>
      </c>
      <c r="G52" s="184"/>
      <c r="H52" s="36"/>
      <c r="I52" s="29"/>
      <c r="J52" s="29"/>
      <c r="K52" s="405" t="str">
        <f t="shared" si="4"/>
        <v/>
      </c>
      <c r="L52" s="405" t="str">
        <f t="shared" si="5"/>
        <v/>
      </c>
      <c r="M52" s="405" t="str">
        <f t="shared" si="6"/>
        <v/>
      </c>
    </row>
    <row r="53" spans="1:13" s="24" customFormat="1" ht="17.25">
      <c r="A53" s="350">
        <f t="shared" si="18"/>
        <v>16</v>
      </c>
      <c r="B53" s="347" t="str">
        <f>+'Ekamut-caxs'!B53</f>
        <v>Ջեռուցման համակարգի սպասարկման գծով</v>
      </c>
      <c r="C53" s="145">
        <v>20.2</v>
      </c>
      <c r="D53" s="145">
        <v>40.4</v>
      </c>
      <c r="E53" s="145">
        <v>142.80000000000001</v>
      </c>
      <c r="F53" s="345">
        <f>+'Ekamut-caxs'!D53</f>
        <v>163</v>
      </c>
      <c r="G53" s="184"/>
      <c r="H53" s="36"/>
      <c r="I53" s="29"/>
      <c r="J53" s="29"/>
      <c r="K53" s="405" t="str">
        <f t="shared" si="4"/>
        <v/>
      </c>
      <c r="L53" s="405" t="str">
        <f t="shared" si="5"/>
        <v/>
      </c>
      <c r="M53" s="405" t="str">
        <f t="shared" si="6"/>
        <v/>
      </c>
    </row>
    <row r="54" spans="1:13" s="24" customFormat="1" ht="17.25">
      <c r="A54" s="350">
        <f t="shared" si="18"/>
        <v>17</v>
      </c>
      <c r="B54" s="347" t="str">
        <f>+'Ekamut-caxs'!B54</f>
        <v>Կաթսայատան սպասարկման գծով</v>
      </c>
      <c r="C54" s="145">
        <v>622.5</v>
      </c>
      <c r="D54" s="145">
        <v>622.5</v>
      </c>
      <c r="E54" s="145">
        <v>622.5</v>
      </c>
      <c r="F54" s="345">
        <f>+'Ekamut-caxs'!D54</f>
        <v>996</v>
      </c>
      <c r="G54" s="184"/>
      <c r="H54" s="36"/>
      <c r="I54" s="29"/>
      <c r="J54" s="29"/>
      <c r="K54" s="405" t="str">
        <f t="shared" si="4"/>
        <v/>
      </c>
      <c r="L54" s="405" t="str">
        <f t="shared" si="5"/>
        <v/>
      </c>
      <c r="M54" s="405" t="str">
        <f t="shared" si="6"/>
        <v/>
      </c>
    </row>
    <row r="55" spans="1:13" s="24" customFormat="1" ht="17.25" hidden="1">
      <c r="A55" s="350">
        <f t="shared" si="18"/>
        <v>18</v>
      </c>
      <c r="B55" s="347" t="str">
        <f>+'Ekamut-caxs'!B55</f>
        <v>Սպասարկման և կոմունալ համավճարների գծով</v>
      </c>
      <c r="C55" s="145"/>
      <c r="D55" s="145"/>
      <c r="E55" s="145"/>
      <c r="F55" s="345">
        <f>+'Ekamut-caxs'!D55</f>
        <v>0</v>
      </c>
      <c r="G55" s="184"/>
      <c r="H55" s="36"/>
      <c r="I55" s="29"/>
      <c r="J55" s="29"/>
      <c r="K55" s="405" t="str">
        <f t="shared" si="4"/>
        <v/>
      </c>
      <c r="L55" s="405" t="str">
        <f t="shared" si="5"/>
        <v/>
      </c>
      <c r="M55" s="405" t="str">
        <f t="shared" si="6"/>
        <v/>
      </c>
    </row>
    <row r="56" spans="1:13" s="24" customFormat="1" ht="17.25">
      <c r="A56" s="350">
        <v>18</v>
      </c>
      <c r="B56" s="347" t="str">
        <f>+'Ekamut-caxs'!B56</f>
        <v>Գնումների համակարգողի ծառայության գծով</v>
      </c>
      <c r="C56" s="145">
        <v>37.5</v>
      </c>
      <c r="D56" s="145">
        <v>75</v>
      </c>
      <c r="E56" s="145">
        <v>112.5</v>
      </c>
      <c r="F56" s="345">
        <f>+'Ekamut-caxs'!D56</f>
        <v>150</v>
      </c>
      <c r="G56" s="184"/>
      <c r="H56" s="36"/>
      <c r="I56" s="29"/>
      <c r="J56" s="29"/>
      <c r="K56" s="405" t="str">
        <f t="shared" si="4"/>
        <v/>
      </c>
      <c r="L56" s="405" t="str">
        <f t="shared" si="5"/>
        <v/>
      </c>
      <c r="M56" s="405" t="str">
        <f t="shared" si="6"/>
        <v/>
      </c>
    </row>
    <row r="57" spans="1:13" s="24" customFormat="1" ht="17.25">
      <c r="A57" s="350">
        <f t="shared" si="18"/>
        <v>19</v>
      </c>
      <c r="B57" s="347" t="str">
        <f>+'Ekamut-caxs'!B57</f>
        <v>Համակարգիչների տեխնիկական սպասարկման գծով</v>
      </c>
      <c r="C57" s="145">
        <v>10</v>
      </c>
      <c r="D57" s="145">
        <v>20</v>
      </c>
      <c r="E57" s="145">
        <v>30</v>
      </c>
      <c r="F57" s="345">
        <f>+'Ekamut-caxs'!D57</f>
        <v>40</v>
      </c>
      <c r="G57" s="184"/>
      <c r="H57" s="36"/>
      <c r="I57" s="29"/>
      <c r="J57" s="29"/>
      <c r="K57" s="405" t="str">
        <f t="shared" si="4"/>
        <v/>
      </c>
      <c r="L57" s="405" t="str">
        <f t="shared" si="5"/>
        <v/>
      </c>
      <c r="M57" s="405" t="str">
        <f t="shared" si="6"/>
        <v/>
      </c>
    </row>
    <row r="58" spans="1:13" s="24" customFormat="1" ht="17.25">
      <c r="A58" s="350">
        <f t="shared" si="18"/>
        <v>20</v>
      </c>
      <c r="B58" s="347" t="str">
        <f>+'Ekamut-caxs'!B58</f>
        <v>Համակարգչային ծրագրի և կայքի սպասարկման գծով</v>
      </c>
      <c r="C58" s="145">
        <v>0</v>
      </c>
      <c r="D58" s="145">
        <v>0</v>
      </c>
      <c r="E58" s="145">
        <v>0</v>
      </c>
      <c r="F58" s="345">
        <f>+'Ekamut-caxs'!D58</f>
        <v>122</v>
      </c>
      <c r="G58" s="184"/>
      <c r="H58" s="36"/>
      <c r="I58" s="29"/>
      <c r="J58" s="29"/>
      <c r="K58" s="405" t="str">
        <f t="shared" si="4"/>
        <v/>
      </c>
      <c r="L58" s="405" t="str">
        <f t="shared" si="5"/>
        <v/>
      </c>
      <c r="M58" s="405" t="str">
        <f t="shared" si="6"/>
        <v/>
      </c>
    </row>
    <row r="59" spans="1:13" s="24" customFormat="1" ht="17.25" hidden="1">
      <c r="A59" s="350">
        <f t="shared" si="18"/>
        <v>21</v>
      </c>
      <c r="B59" s="347" t="str">
        <f>+'Ekamut-caxs'!B59</f>
        <v>էլ․ստորագրության գծով</v>
      </c>
      <c r="C59" s="145"/>
      <c r="D59" s="145"/>
      <c r="E59" s="145"/>
      <c r="F59" s="345">
        <f>+'Ekamut-caxs'!D59</f>
        <v>0</v>
      </c>
      <c r="G59" s="184"/>
      <c r="H59" s="36"/>
      <c r="I59" s="29"/>
      <c r="J59" s="29"/>
      <c r="K59" s="405" t="str">
        <f t="shared" si="4"/>
        <v/>
      </c>
      <c r="L59" s="405" t="str">
        <f t="shared" si="5"/>
        <v/>
      </c>
      <c r="M59" s="405" t="str">
        <f t="shared" si="6"/>
        <v/>
      </c>
    </row>
    <row r="60" spans="1:13" s="24" customFormat="1" ht="17.25" hidden="1">
      <c r="A60" s="350">
        <f t="shared" si="18"/>
        <v>22</v>
      </c>
      <c r="B60" s="347" t="str">
        <f>+'Ekamut-caxs'!B60</f>
        <v>Հայտարարության գծով</v>
      </c>
      <c r="C60" s="145"/>
      <c r="D60" s="145"/>
      <c r="E60" s="145"/>
      <c r="F60" s="345">
        <f>+'Ekamut-caxs'!D60</f>
        <v>0</v>
      </c>
      <c r="G60" s="184"/>
      <c r="H60" s="36"/>
      <c r="I60" s="29"/>
      <c r="J60" s="29"/>
      <c r="K60" s="405" t="str">
        <f t="shared" si="4"/>
        <v/>
      </c>
      <c r="L60" s="405" t="str">
        <f t="shared" si="5"/>
        <v/>
      </c>
      <c r="M60" s="405" t="str">
        <f t="shared" si="6"/>
        <v/>
      </c>
    </row>
    <row r="61" spans="1:13" s="24" customFormat="1" ht="17.25" hidden="1">
      <c r="A61" s="350">
        <f t="shared" si="18"/>
        <v>23</v>
      </c>
      <c r="B61" s="347" t="str">
        <f>+'Ekamut-caxs'!B61</f>
        <v>Բաժանորդագրության գծով</v>
      </c>
      <c r="C61" s="145"/>
      <c r="D61" s="145"/>
      <c r="E61" s="145"/>
      <c r="F61" s="345">
        <f>+'Ekamut-caxs'!D61</f>
        <v>0</v>
      </c>
      <c r="G61" s="184"/>
      <c r="H61" s="36"/>
      <c r="I61" s="29"/>
      <c r="J61" s="29"/>
      <c r="K61" s="405" t="str">
        <f t="shared" si="4"/>
        <v/>
      </c>
      <c r="L61" s="405" t="str">
        <f t="shared" si="5"/>
        <v/>
      </c>
      <c r="M61" s="405" t="str">
        <f t="shared" si="6"/>
        <v/>
      </c>
    </row>
    <row r="62" spans="1:13" s="24" customFormat="1" ht="17.25">
      <c r="A62" s="350">
        <v>21</v>
      </c>
      <c r="B62" s="347" t="str">
        <f>+'Ekamut-caxs'!B62</f>
        <v>Վերապատրաստման գծով</v>
      </c>
      <c r="C62" s="145">
        <v>0</v>
      </c>
      <c r="D62" s="145">
        <v>0</v>
      </c>
      <c r="E62" s="145">
        <v>0</v>
      </c>
      <c r="F62" s="345">
        <f>+'Ekamut-caxs'!D62</f>
        <v>120</v>
      </c>
      <c r="G62" s="184"/>
      <c r="H62" s="36"/>
      <c r="I62" s="29"/>
      <c r="J62" s="29"/>
      <c r="K62" s="405" t="str">
        <f t="shared" si="4"/>
        <v/>
      </c>
      <c r="L62" s="405" t="str">
        <f t="shared" si="5"/>
        <v/>
      </c>
      <c r="M62" s="405" t="str">
        <f t="shared" si="6"/>
        <v/>
      </c>
    </row>
    <row r="63" spans="1:13" s="24" customFormat="1" ht="17.25">
      <c r="A63" s="350">
        <f t="shared" si="18"/>
        <v>22</v>
      </c>
      <c r="B63" s="187" t="str">
        <f>+'Ekamut-caxs'!B63</f>
        <v>Միջոցառման կազմակերպման գծով</v>
      </c>
      <c r="C63" s="145"/>
      <c r="D63" s="145">
        <v>50</v>
      </c>
      <c r="E63" s="145">
        <v>100</v>
      </c>
      <c r="F63" s="107">
        <f>+'Ekamut-caxs'!D63</f>
        <v>100</v>
      </c>
      <c r="G63" s="184"/>
      <c r="H63" s="36"/>
      <c r="I63" s="29"/>
      <c r="J63" s="29"/>
      <c r="K63" s="405" t="str">
        <f t="shared" si="4"/>
        <v/>
      </c>
      <c r="L63" s="405" t="str">
        <f t="shared" si="5"/>
        <v/>
      </c>
      <c r="M63" s="405" t="str">
        <f t="shared" si="6"/>
        <v/>
      </c>
    </row>
    <row r="64" spans="1:13" s="24" customFormat="1" ht="17.25">
      <c r="A64" s="350">
        <f t="shared" si="18"/>
        <v>23</v>
      </c>
      <c r="B64" s="187" t="str">
        <f>+'Ekamut-caxs'!B64</f>
        <v>Դուրսգրվող գույքի բեռնափոխադրման գծով</v>
      </c>
      <c r="C64" s="145">
        <v>0</v>
      </c>
      <c r="D64" s="145">
        <v>50</v>
      </c>
      <c r="E64" s="145">
        <v>50</v>
      </c>
      <c r="F64" s="107">
        <f>+'Ekamut-caxs'!D64</f>
        <v>50</v>
      </c>
      <c r="G64" s="184"/>
      <c r="H64" s="36"/>
      <c r="I64" s="29"/>
      <c r="J64" s="29"/>
      <c r="K64" s="405" t="str">
        <f t="shared" si="4"/>
        <v/>
      </c>
      <c r="L64" s="405" t="str">
        <f t="shared" si="5"/>
        <v/>
      </c>
      <c r="M64" s="405" t="str">
        <f t="shared" si="6"/>
        <v/>
      </c>
    </row>
    <row r="65" spans="1:13" s="24" customFormat="1" ht="17.25" hidden="1">
      <c r="A65" s="350">
        <f t="shared" si="18"/>
        <v>24</v>
      </c>
      <c r="B65" s="347" t="str">
        <f>+'Ekamut-caxs'!B65</f>
        <v>Գույքի վերագնահատման գծով</v>
      </c>
      <c r="C65" s="145">
        <v>0</v>
      </c>
      <c r="D65" s="145">
        <v>0</v>
      </c>
      <c r="E65" s="145">
        <v>0</v>
      </c>
      <c r="F65" s="345">
        <f>+'Ekamut-caxs'!D65</f>
        <v>0</v>
      </c>
      <c r="G65" s="184"/>
      <c r="H65" s="268" t="s">
        <v>243</v>
      </c>
      <c r="I65" s="29"/>
      <c r="J65" s="29"/>
      <c r="K65" s="405" t="str">
        <f t="shared" si="4"/>
        <v/>
      </c>
      <c r="L65" s="405" t="str">
        <f t="shared" si="5"/>
        <v/>
      </c>
      <c r="M65" s="405" t="str">
        <f t="shared" si="6"/>
        <v/>
      </c>
    </row>
    <row r="66" spans="1:13" s="24" customFormat="1" ht="17.25" hidden="1">
      <c r="A66" s="350">
        <f t="shared" si="18"/>
        <v>25</v>
      </c>
      <c r="B66" s="347" t="str">
        <f>+'Ekamut-caxs'!B66</f>
        <v>Կրակմարիչների լիցքավորում</v>
      </c>
      <c r="C66" s="145"/>
      <c r="D66" s="145"/>
      <c r="E66" s="418"/>
      <c r="F66" s="345">
        <f>+'Ekamut-caxs'!D66</f>
        <v>0</v>
      </c>
      <c r="G66" s="184"/>
      <c r="H66" s="268"/>
      <c r="I66" s="29"/>
      <c r="J66" s="29"/>
      <c r="K66" s="405" t="str">
        <f t="shared" si="4"/>
        <v/>
      </c>
      <c r="L66" s="405" t="str">
        <f t="shared" si="5"/>
        <v/>
      </c>
      <c r="M66" s="405" t="str">
        <f t="shared" si="6"/>
        <v/>
      </c>
    </row>
    <row r="67" spans="1:13" s="24" customFormat="1" ht="17.25" hidden="1">
      <c r="A67" s="350">
        <f t="shared" si="18"/>
        <v>26</v>
      </c>
      <c r="B67" s="187" t="s">
        <v>35</v>
      </c>
      <c r="C67" s="345">
        <f>SUM(C68:C70)</f>
        <v>0</v>
      </c>
      <c r="D67" s="345">
        <f t="shared" ref="D67:E67" si="19">SUM(D68:D70)</f>
        <v>0</v>
      </c>
      <c r="E67" s="345">
        <f t="shared" si="19"/>
        <v>0</v>
      </c>
      <c r="F67" s="345">
        <f>SUM(F68:F70)</f>
        <v>0</v>
      </c>
      <c r="G67" s="184"/>
      <c r="H67" s="36"/>
      <c r="I67" s="29"/>
      <c r="J67" s="29"/>
      <c r="K67" s="405" t="str">
        <f t="shared" si="4"/>
        <v/>
      </c>
      <c r="L67" s="405" t="str">
        <f t="shared" si="5"/>
        <v/>
      </c>
      <c r="M67" s="405" t="str">
        <f t="shared" si="6"/>
        <v/>
      </c>
    </row>
    <row r="68" spans="1:13" s="317" customFormat="1" ht="15" hidden="1" customHeight="1">
      <c r="A68" s="351">
        <f>+A67+0.1</f>
        <v>26.1</v>
      </c>
      <c r="B68" s="311" t="s">
        <v>36</v>
      </c>
      <c r="C68" s="312"/>
      <c r="D68" s="312"/>
      <c r="E68" s="312"/>
      <c r="F68" s="313"/>
      <c r="G68" s="314"/>
      <c r="H68" s="315"/>
      <c r="I68" s="316"/>
      <c r="J68" s="316"/>
      <c r="K68" s="405" t="str">
        <f t="shared" si="4"/>
        <v/>
      </c>
      <c r="L68" s="405" t="str">
        <f t="shared" si="5"/>
        <v/>
      </c>
      <c r="M68" s="405" t="str">
        <f t="shared" si="6"/>
        <v/>
      </c>
    </row>
    <row r="69" spans="1:13" s="317" customFormat="1" ht="15" hidden="1" customHeight="1">
      <c r="A69" s="351">
        <f>+A68+0.1</f>
        <v>26.200000000000003</v>
      </c>
      <c r="B69" s="311" t="s">
        <v>48</v>
      </c>
      <c r="C69" s="312"/>
      <c r="D69" s="312"/>
      <c r="E69" s="312"/>
      <c r="F69" s="313"/>
      <c r="G69" s="314"/>
      <c r="H69" s="315"/>
      <c r="I69" s="316"/>
      <c r="J69" s="316"/>
      <c r="K69" s="405" t="str">
        <f t="shared" si="4"/>
        <v/>
      </c>
      <c r="L69" s="405" t="str">
        <f t="shared" si="5"/>
        <v/>
      </c>
      <c r="M69" s="405" t="str">
        <f t="shared" si="6"/>
        <v/>
      </c>
    </row>
    <row r="70" spans="1:13" s="317" customFormat="1" ht="15" hidden="1" customHeight="1">
      <c r="A70" s="351">
        <f>+A69+0.1</f>
        <v>26.300000000000004</v>
      </c>
      <c r="B70" s="311" t="s">
        <v>82</v>
      </c>
      <c r="C70" s="312"/>
      <c r="D70" s="312"/>
      <c r="E70" s="312"/>
      <c r="F70" s="349">
        <f>+'Ekamut-caxs'!D69</f>
        <v>0</v>
      </c>
      <c r="G70" s="314"/>
      <c r="H70" s="315"/>
      <c r="I70" s="316"/>
      <c r="J70" s="316"/>
      <c r="K70" s="405" t="str">
        <f t="shared" si="4"/>
        <v/>
      </c>
      <c r="L70" s="405" t="str">
        <f t="shared" si="5"/>
        <v/>
      </c>
      <c r="M70" s="405" t="str">
        <f t="shared" si="6"/>
        <v/>
      </c>
    </row>
    <row r="71" spans="1:13" s="24" customFormat="1" ht="17.25">
      <c r="A71" s="307">
        <v>24</v>
      </c>
      <c r="B71" s="334" t="s">
        <v>37</v>
      </c>
      <c r="C71" s="353">
        <f>+F71</f>
        <v>105.04799999999977</v>
      </c>
      <c r="D71" s="353">
        <f>+F71</f>
        <v>105.04799999999977</v>
      </c>
      <c r="E71" s="353">
        <f>+F71</f>
        <v>105.04799999999977</v>
      </c>
      <c r="F71" s="345">
        <f>+'Deb. ev kreditor'!D59-'Deb. ev kreditor'!D55</f>
        <v>105.04799999999977</v>
      </c>
      <c r="G71" s="184"/>
      <c r="H71" s="112">
        <f>+F71-'Deb. ev kreditor'!F59</f>
        <v>0</v>
      </c>
      <c r="I71" s="14"/>
      <c r="J71" s="14"/>
      <c r="K71" s="405" t="str">
        <f t="shared" si="4"/>
        <v/>
      </c>
      <c r="L71" s="405" t="str">
        <f t="shared" si="5"/>
        <v/>
      </c>
      <c r="M71" s="405" t="str">
        <f t="shared" si="6"/>
        <v/>
      </c>
    </row>
    <row r="72" spans="1:13" s="24" customFormat="1" ht="17.25">
      <c r="A72" s="498">
        <v>25</v>
      </c>
      <c r="B72" s="499" t="str">
        <f>+'Ekamut-caxs'!B70</f>
        <v>Ծառերի էտման գծով</v>
      </c>
      <c r="C72" s="500"/>
      <c r="D72" s="500">
        <f>+F72</f>
        <v>500</v>
      </c>
      <c r="E72" s="500">
        <f>+F72</f>
        <v>500</v>
      </c>
      <c r="F72" s="501">
        <f>+'Ekamut-caxs'!D70</f>
        <v>500</v>
      </c>
      <c r="G72" s="184"/>
      <c r="H72" s="112"/>
      <c r="I72" s="14"/>
      <c r="J72" s="14"/>
      <c r="K72" s="405"/>
      <c r="L72" s="405"/>
      <c r="M72" s="405"/>
    </row>
    <row r="73" spans="1:13" s="24" customFormat="1" ht="17.25" hidden="1">
      <c r="A73" s="354">
        <f>+A71+1</f>
        <v>25</v>
      </c>
      <c r="B73" s="187" t="s">
        <v>83</v>
      </c>
      <c r="C73" s="145"/>
      <c r="D73" s="145"/>
      <c r="E73" s="145"/>
      <c r="F73" s="107"/>
      <c r="G73" s="184"/>
      <c r="H73" s="308" t="s">
        <v>196</v>
      </c>
      <c r="I73" s="61"/>
      <c r="J73" s="61"/>
      <c r="K73" s="405" t="str">
        <f t="shared" si="4"/>
        <v/>
      </c>
      <c r="L73" s="405" t="str">
        <f t="shared" si="5"/>
        <v/>
      </c>
      <c r="M73" s="405" t="str">
        <f t="shared" si="6"/>
        <v/>
      </c>
    </row>
    <row r="74" spans="1:13" s="25" customFormat="1" ht="17.25">
      <c r="A74" s="13" t="s">
        <v>55</v>
      </c>
      <c r="B74" s="331" t="s">
        <v>58</v>
      </c>
      <c r="C74" s="344">
        <f>C75+C82</f>
        <v>0</v>
      </c>
      <c r="D74" s="344">
        <f>D75+D82</f>
        <v>200</v>
      </c>
      <c r="E74" s="344">
        <f>E75+E82</f>
        <v>200</v>
      </c>
      <c r="F74" s="344">
        <f>F75+F82</f>
        <v>200</v>
      </c>
      <c r="G74" s="333"/>
      <c r="H74" s="61"/>
      <c r="I74" s="61"/>
      <c r="J74" s="61"/>
      <c r="K74" s="405" t="str">
        <f t="shared" si="4"/>
        <v/>
      </c>
      <c r="L74" s="405" t="str">
        <f t="shared" si="5"/>
        <v/>
      </c>
      <c r="M74" s="405" t="str">
        <f t="shared" si="6"/>
        <v/>
      </c>
    </row>
    <row r="75" spans="1:13" s="24" customFormat="1" ht="17.25">
      <c r="A75" s="305">
        <v>1</v>
      </c>
      <c r="B75" s="187" t="s">
        <v>87</v>
      </c>
      <c r="C75" s="352">
        <f>SUM(C76:C81)</f>
        <v>0</v>
      </c>
      <c r="D75" s="352">
        <f>SUM(D76:D81)</f>
        <v>200</v>
      </c>
      <c r="E75" s="352">
        <f>SUM(E76:E81)</f>
        <v>200</v>
      </c>
      <c r="F75" s="345">
        <f>SUM(F76:F81)</f>
        <v>200</v>
      </c>
      <c r="G75" s="184"/>
      <c r="H75" s="36"/>
      <c r="I75" s="29"/>
      <c r="J75" s="29"/>
      <c r="K75" s="405" t="str">
        <f t="shared" si="4"/>
        <v/>
      </c>
      <c r="L75" s="405" t="str">
        <f t="shared" si="5"/>
        <v/>
      </c>
      <c r="M75" s="405" t="str">
        <f t="shared" si="6"/>
        <v/>
      </c>
    </row>
    <row r="76" spans="1:13" s="317" customFormat="1" ht="16.5" hidden="1" customHeight="1">
      <c r="A76" s="351">
        <f t="shared" ref="A76:A81" si="20">+A75+0.1</f>
        <v>1.1000000000000001</v>
      </c>
      <c r="B76" s="311" t="s">
        <v>84</v>
      </c>
      <c r="C76" s="312"/>
      <c r="D76" s="312"/>
      <c r="E76" s="312"/>
      <c r="F76" s="313"/>
      <c r="G76" s="314"/>
      <c r="H76" s="315"/>
      <c r="I76" s="316"/>
      <c r="J76" s="316"/>
      <c r="K76" s="405" t="str">
        <f t="shared" si="4"/>
        <v/>
      </c>
      <c r="L76" s="405" t="str">
        <f t="shared" si="5"/>
        <v/>
      </c>
      <c r="M76" s="405" t="str">
        <f t="shared" si="6"/>
        <v/>
      </c>
    </row>
    <row r="77" spans="1:13" s="317" customFormat="1" ht="16.5" hidden="1" customHeight="1">
      <c r="A77" s="310">
        <v>1.1000000000000001</v>
      </c>
      <c r="B77" s="311" t="s">
        <v>85</v>
      </c>
      <c r="C77" s="312"/>
      <c r="D77" s="312"/>
      <c r="E77" s="312"/>
      <c r="F77" s="313"/>
      <c r="G77" s="314"/>
      <c r="H77" s="315"/>
      <c r="I77" s="316"/>
      <c r="J77" s="316"/>
      <c r="K77" s="405" t="str">
        <f t="shared" si="4"/>
        <v/>
      </c>
      <c r="L77" s="405" t="str">
        <f t="shared" si="5"/>
        <v/>
      </c>
      <c r="M77" s="405" t="str">
        <f t="shared" si="6"/>
        <v/>
      </c>
    </row>
    <row r="78" spans="1:13" s="317" customFormat="1" ht="16.5" customHeight="1">
      <c r="A78" s="351">
        <v>1.1000000000000001</v>
      </c>
      <c r="B78" s="311" t="s">
        <v>86</v>
      </c>
      <c r="C78" s="312"/>
      <c r="D78" s="312">
        <v>200</v>
      </c>
      <c r="E78" s="312">
        <v>200</v>
      </c>
      <c r="F78" s="313">
        <v>200</v>
      </c>
      <c r="G78" s="314"/>
      <c r="H78" s="315"/>
      <c r="I78" s="316"/>
      <c r="J78" s="316"/>
      <c r="K78" s="405" t="str">
        <f t="shared" si="4"/>
        <v/>
      </c>
      <c r="L78" s="405" t="str">
        <f t="shared" si="5"/>
        <v/>
      </c>
      <c r="M78" s="405" t="str">
        <f t="shared" si="6"/>
        <v/>
      </c>
    </row>
    <row r="79" spans="1:13" s="317" customFormat="1" ht="16.5" hidden="1" customHeight="1">
      <c r="A79" s="310">
        <f t="shared" si="20"/>
        <v>1.2000000000000002</v>
      </c>
      <c r="B79" s="311" t="s">
        <v>63</v>
      </c>
      <c r="C79" s="312"/>
      <c r="D79" s="312"/>
      <c r="E79" s="312"/>
      <c r="F79" s="313"/>
      <c r="G79" s="314"/>
      <c r="H79" s="315"/>
      <c r="I79" s="316"/>
      <c r="J79" s="316"/>
      <c r="K79" s="405" t="str">
        <f t="shared" ref="K79:K89" si="21">IF((D79-C79)&lt;0, ("սխալ"),"")</f>
        <v/>
      </c>
      <c r="L79" s="405" t="str">
        <f t="shared" ref="L79:L89" si="22">IF((E79-D79)&lt;0, ("սխալ"),"")</f>
        <v/>
      </c>
      <c r="M79" s="405" t="str">
        <f t="shared" ref="M79:M89" si="23">IF((F79-E79)&lt;0, ("սխալ"),"")</f>
        <v/>
      </c>
    </row>
    <row r="80" spans="1:13" s="317" customFormat="1" ht="16.5" hidden="1" customHeight="1">
      <c r="A80" s="310">
        <f t="shared" si="20"/>
        <v>1.3000000000000003</v>
      </c>
      <c r="B80" s="311" t="s">
        <v>64</v>
      </c>
      <c r="C80" s="312"/>
      <c r="D80" s="312"/>
      <c r="E80" s="312"/>
      <c r="F80" s="313"/>
      <c r="G80" s="314"/>
      <c r="H80" s="315"/>
      <c r="I80" s="316"/>
      <c r="J80" s="316"/>
      <c r="K80" s="405" t="str">
        <f t="shared" si="21"/>
        <v/>
      </c>
      <c r="L80" s="405" t="str">
        <f t="shared" si="22"/>
        <v/>
      </c>
      <c r="M80" s="405" t="str">
        <f t="shared" si="23"/>
        <v/>
      </c>
    </row>
    <row r="81" spans="1:13" s="24" customFormat="1" ht="33" hidden="1" customHeight="1">
      <c r="A81" s="350">
        <f t="shared" si="20"/>
        <v>1.4000000000000004</v>
      </c>
      <c r="B81" s="412" t="s">
        <v>286</v>
      </c>
      <c r="C81" s="145"/>
      <c r="D81" s="145"/>
      <c r="E81" s="145"/>
      <c r="F81" s="107"/>
      <c r="G81" s="184"/>
      <c r="H81" s="33" t="s">
        <v>248</v>
      </c>
      <c r="I81" s="14"/>
      <c r="J81" s="14"/>
      <c r="K81" s="405" t="str">
        <f t="shared" si="21"/>
        <v/>
      </c>
      <c r="L81" s="405" t="str">
        <f t="shared" si="22"/>
        <v/>
      </c>
      <c r="M81" s="405" t="str">
        <f t="shared" si="23"/>
        <v/>
      </c>
    </row>
    <row r="82" spans="1:13" s="24" customFormat="1" ht="42.75" hidden="1" customHeight="1">
      <c r="A82" s="305">
        <v>2</v>
      </c>
      <c r="B82" s="187" t="s">
        <v>88</v>
      </c>
      <c r="C82" s="352">
        <f t="shared" ref="C82:E82" si="24">SUM(C83:C85)</f>
        <v>0</v>
      </c>
      <c r="D82" s="352">
        <f t="shared" si="24"/>
        <v>0</v>
      </c>
      <c r="E82" s="352">
        <f t="shared" si="24"/>
        <v>0</v>
      </c>
      <c r="F82" s="345">
        <f>SUM(F83:F85)</f>
        <v>0</v>
      </c>
      <c r="G82" s="184"/>
      <c r="H82" s="36"/>
      <c r="I82" s="29"/>
      <c r="J82" s="29"/>
      <c r="K82" s="405" t="str">
        <f t="shared" si="21"/>
        <v/>
      </c>
      <c r="L82" s="405" t="str">
        <f t="shared" si="22"/>
        <v/>
      </c>
      <c r="M82" s="405" t="str">
        <f t="shared" si="23"/>
        <v/>
      </c>
    </row>
    <row r="83" spans="1:13" s="317" customFormat="1" ht="16.5" hidden="1" customHeight="1">
      <c r="A83" s="351">
        <f>+A82+0.1</f>
        <v>2.1</v>
      </c>
      <c r="B83" s="311" t="s">
        <v>60</v>
      </c>
      <c r="C83" s="312"/>
      <c r="D83" s="312"/>
      <c r="E83" s="312"/>
      <c r="F83" s="313"/>
      <c r="G83" s="314"/>
      <c r="H83" s="315"/>
      <c r="I83" s="316"/>
      <c r="J83" s="316"/>
      <c r="K83" s="405" t="str">
        <f t="shared" si="21"/>
        <v/>
      </c>
      <c r="L83" s="405" t="str">
        <f t="shared" si="22"/>
        <v/>
      </c>
      <c r="M83" s="405" t="str">
        <f t="shared" si="23"/>
        <v/>
      </c>
    </row>
    <row r="84" spans="1:13" s="317" customFormat="1" ht="16.5" hidden="1" customHeight="1">
      <c r="A84" s="351">
        <f>+A83+0.1</f>
        <v>2.2000000000000002</v>
      </c>
      <c r="B84" s="311" t="s">
        <v>59</v>
      </c>
      <c r="C84" s="312"/>
      <c r="D84" s="312"/>
      <c r="E84" s="312"/>
      <c r="F84" s="313"/>
      <c r="G84" s="314"/>
      <c r="H84" s="315"/>
      <c r="I84" s="316"/>
      <c r="J84" s="316"/>
      <c r="K84" s="405" t="str">
        <f t="shared" si="21"/>
        <v/>
      </c>
      <c r="L84" s="405" t="str">
        <f t="shared" si="22"/>
        <v/>
      </c>
      <c r="M84" s="405" t="str">
        <f t="shared" si="23"/>
        <v/>
      </c>
    </row>
    <row r="85" spans="1:13" s="317" customFormat="1" ht="16.5" hidden="1" customHeight="1">
      <c r="A85" s="351">
        <f>+A84+0.1</f>
        <v>2.3000000000000003</v>
      </c>
      <c r="B85" s="311" t="s">
        <v>49</v>
      </c>
      <c r="C85" s="312"/>
      <c r="D85" s="312"/>
      <c r="E85" s="312"/>
      <c r="F85" s="313"/>
      <c r="G85" s="314"/>
      <c r="H85" s="315"/>
      <c r="I85" s="316"/>
      <c r="J85" s="316"/>
      <c r="K85" s="405" t="str">
        <f t="shared" si="21"/>
        <v/>
      </c>
      <c r="L85" s="405" t="str">
        <f t="shared" si="22"/>
        <v/>
      </c>
      <c r="M85" s="405" t="str">
        <f t="shared" si="23"/>
        <v/>
      </c>
    </row>
    <row r="86" spans="1:13" s="25" customFormat="1" ht="41.25" hidden="1" customHeight="1">
      <c r="A86" s="13" t="s">
        <v>56</v>
      </c>
      <c r="B86" s="331" t="s">
        <v>143</v>
      </c>
      <c r="C86" s="344">
        <f t="shared" ref="C86:E86" si="25">SUM(C87:C88)</f>
        <v>0</v>
      </c>
      <c r="D86" s="344">
        <f t="shared" si="25"/>
        <v>0</v>
      </c>
      <c r="E86" s="344">
        <f t="shared" si="25"/>
        <v>0</v>
      </c>
      <c r="F86" s="344">
        <f>SUM(F87:F88)</f>
        <v>0</v>
      </c>
      <c r="G86" s="333"/>
      <c r="H86" s="37"/>
      <c r="I86" s="30"/>
      <c r="J86" s="30"/>
      <c r="K86" s="405" t="str">
        <f t="shared" si="21"/>
        <v/>
      </c>
      <c r="L86" s="405" t="str">
        <f t="shared" si="22"/>
        <v/>
      </c>
      <c r="M86" s="405" t="str">
        <f t="shared" si="23"/>
        <v/>
      </c>
    </row>
    <row r="87" spans="1:13" s="25" customFormat="1" ht="24.75" hidden="1" customHeight="1">
      <c r="A87" s="307">
        <v>1</v>
      </c>
      <c r="B87" s="142" t="s">
        <v>15</v>
      </c>
      <c r="C87" s="145"/>
      <c r="D87" s="145"/>
      <c r="E87" s="145"/>
      <c r="F87" s="107"/>
      <c r="G87" s="184"/>
      <c r="H87" s="309">
        <f>+H11-F89</f>
        <v>-299.9539999999588</v>
      </c>
      <c r="I87" s="30"/>
      <c r="J87" s="30"/>
      <c r="K87" s="405" t="str">
        <f t="shared" si="21"/>
        <v/>
      </c>
      <c r="L87" s="405" t="str">
        <f t="shared" si="22"/>
        <v/>
      </c>
      <c r="M87" s="405" t="str">
        <f t="shared" si="23"/>
        <v/>
      </c>
    </row>
    <row r="88" spans="1:13" s="25" customFormat="1" ht="17.25" hidden="1">
      <c r="A88" s="307">
        <v>2</v>
      </c>
      <c r="B88" s="142"/>
      <c r="C88" s="145"/>
      <c r="D88" s="145"/>
      <c r="E88" s="145"/>
      <c r="F88" s="107"/>
      <c r="G88" s="184"/>
      <c r="H88" s="53"/>
      <c r="I88" s="30"/>
      <c r="J88" s="30"/>
      <c r="K88" s="405" t="str">
        <f t="shared" si="21"/>
        <v/>
      </c>
      <c r="L88" s="405" t="str">
        <f t="shared" si="22"/>
        <v/>
      </c>
      <c r="M88" s="405" t="str">
        <f t="shared" si="23"/>
        <v/>
      </c>
    </row>
    <row r="89" spans="1:13" s="25" customFormat="1" ht="34.5">
      <c r="A89" s="330" t="s">
        <v>38</v>
      </c>
      <c r="B89" s="331" t="s">
        <v>39</v>
      </c>
      <c r="C89" s="344">
        <f>C12+C13-C30</f>
        <v>38.167600000044331</v>
      </c>
      <c r="D89" s="344">
        <f>D12+D13-D30</f>
        <v>2700.1560000000463</v>
      </c>
      <c r="E89" s="344">
        <f>E12+E13-E30</f>
        <v>1014.3353333333798</v>
      </c>
      <c r="F89" s="344">
        <f>F12+F13-F30</f>
        <v>4395.070000000007</v>
      </c>
      <c r="G89" s="333"/>
      <c r="H89" s="518" t="s">
        <v>189</v>
      </c>
      <c r="I89" s="518"/>
      <c r="J89" s="111"/>
      <c r="K89" s="405" t="str">
        <f t="shared" si="21"/>
        <v/>
      </c>
      <c r="L89" s="405" t="str">
        <f t="shared" si="22"/>
        <v>սխալ</v>
      </c>
      <c r="M89" s="405" t="str">
        <f t="shared" si="23"/>
        <v/>
      </c>
    </row>
    <row r="90" spans="1:13" s="25" customFormat="1" ht="11.25" customHeight="1">
      <c r="A90" s="164"/>
      <c r="B90" s="335"/>
      <c r="C90" s="336"/>
      <c r="D90" s="336"/>
      <c r="E90" s="336"/>
      <c r="H90" s="37"/>
      <c r="I90" s="30"/>
      <c r="J90" s="30"/>
      <c r="K90" s="144" t="str">
        <f>IF((H90-F90)&lt;0, (0),"")</f>
        <v/>
      </c>
      <c r="L90" s="144" t="str">
        <f t="shared" ref="L90:M92" si="26">IF((I90-H90)&lt;0, (0),"")</f>
        <v/>
      </c>
      <c r="M90" s="144" t="str">
        <f t="shared" si="26"/>
        <v/>
      </c>
    </row>
    <row r="91" spans="1:13" s="420" customFormat="1" ht="31.5" hidden="1" customHeight="1">
      <c r="B91" s="428" t="s">
        <v>2</v>
      </c>
      <c r="C91" s="429"/>
      <c r="D91" s="429"/>
      <c r="E91" s="430">
        <f>+'Ekamut-caxs'!D74</f>
        <v>0</v>
      </c>
      <c r="F91" s="430"/>
      <c r="G91" s="430"/>
      <c r="H91" s="431"/>
      <c r="I91" s="432"/>
      <c r="J91" s="432"/>
      <c r="K91" s="433" t="str">
        <f>IF((H91-E91)&lt;0, (0),"")</f>
        <v/>
      </c>
      <c r="L91" s="433" t="str">
        <f t="shared" si="26"/>
        <v/>
      </c>
      <c r="M91" s="433" t="str">
        <f t="shared" si="26"/>
        <v/>
      </c>
    </row>
    <row r="92" spans="1:13" s="436" customFormat="1" ht="17.25">
      <c r="A92" s="420"/>
      <c r="B92" s="434" t="s">
        <v>4</v>
      </c>
      <c r="C92" s="432"/>
      <c r="D92" s="432"/>
      <c r="E92" s="425" t="s">
        <v>92</v>
      </c>
      <c r="F92" s="425"/>
      <c r="G92" s="425"/>
      <c r="H92" s="426"/>
      <c r="I92" s="435"/>
      <c r="J92" s="435"/>
      <c r="K92" s="433"/>
      <c r="L92" s="433" t="str">
        <f t="shared" si="26"/>
        <v/>
      </c>
      <c r="M92" s="433" t="str">
        <f t="shared" si="26"/>
        <v/>
      </c>
    </row>
    <row r="93" spans="1:13" s="436" customFormat="1" ht="17.25" hidden="1">
      <c r="A93" s="420"/>
      <c r="B93" s="337" t="s">
        <v>2</v>
      </c>
      <c r="C93" s="338"/>
      <c r="D93" s="437"/>
      <c r="E93" s="438" t="str">
        <f>+'Ekamut-caxs'!D76</f>
        <v>Լ․ Հարությունյան</v>
      </c>
      <c r="F93" s="438"/>
      <c r="G93" s="425"/>
      <c r="H93" s="426"/>
      <c r="I93" s="435"/>
      <c r="J93" s="435"/>
      <c r="K93" s="433"/>
      <c r="L93" s="433"/>
      <c r="M93" s="433"/>
    </row>
    <row r="94" spans="1:13" s="436" customFormat="1" ht="15.75" hidden="1" customHeight="1">
      <c r="A94" s="420"/>
      <c r="B94" s="17" t="s">
        <v>4</v>
      </c>
      <c r="C94" s="14"/>
      <c r="D94" s="14"/>
      <c r="E94" s="339" t="s">
        <v>92</v>
      </c>
      <c r="F94" s="339"/>
      <c r="G94" s="425"/>
      <c r="H94" s="426"/>
      <c r="I94" s="435"/>
      <c r="J94" s="435"/>
      <c r="K94" s="433"/>
      <c r="L94" s="433"/>
      <c r="M94" s="433"/>
    </row>
    <row r="95" spans="1:13" s="2" customFormat="1" ht="24" hidden="1" customHeight="1">
      <c r="B95" s="341" t="s">
        <v>6</v>
      </c>
      <c r="C95" s="30"/>
      <c r="D95" s="30"/>
      <c r="E95" s="182" t="str">
        <f>+'Ekamut-caxs'!D78</f>
        <v>Ա․ Վաթինյան</v>
      </c>
      <c r="F95" s="182"/>
      <c r="G95" s="182"/>
      <c r="H95" s="25"/>
      <c r="I95" s="27"/>
      <c r="J95" s="27"/>
      <c r="K95" s="144"/>
      <c r="L95" s="144"/>
      <c r="M95" s="144"/>
    </row>
    <row r="96" spans="1:13" s="2" customFormat="1" ht="12" hidden="1" customHeight="1">
      <c r="B96" s="325"/>
      <c r="C96" s="27"/>
      <c r="D96" s="27"/>
      <c r="E96" s="180" t="s">
        <v>92</v>
      </c>
      <c r="F96" s="180"/>
      <c r="G96" s="339"/>
      <c r="H96" s="340"/>
      <c r="I96" s="27"/>
      <c r="J96" s="27"/>
      <c r="K96" s="144"/>
      <c r="L96" s="144"/>
      <c r="M96" s="144"/>
    </row>
    <row r="97" spans="2:13" s="2" customFormat="1" hidden="1">
      <c r="B97" s="325"/>
      <c r="C97" s="27" t="s">
        <v>180</v>
      </c>
      <c r="D97" s="27"/>
      <c r="E97" s="27"/>
      <c r="F97" s="26"/>
      <c r="G97" s="26"/>
      <c r="H97" s="26"/>
      <c r="I97" s="27"/>
      <c r="J97" s="27"/>
      <c r="K97" s="144"/>
      <c r="L97" s="144"/>
      <c r="M97" s="144"/>
    </row>
    <row r="98" spans="2:13" s="201" customFormat="1" ht="112.5" customHeight="1">
      <c r="B98" s="342" t="s">
        <v>210</v>
      </c>
      <c r="C98" s="516"/>
      <c r="D98" s="516"/>
      <c r="E98" s="516"/>
      <c r="G98" s="202" t="s">
        <v>223</v>
      </c>
    </row>
    <row r="99" spans="2:13">
      <c r="K99" s="144"/>
      <c r="L99" s="144"/>
      <c r="M99" s="144"/>
    </row>
    <row r="100" spans="2:13">
      <c r="K100" s="144"/>
      <c r="L100" s="144"/>
      <c r="M100" s="144"/>
    </row>
    <row r="101" spans="2:13">
      <c r="K101" s="144"/>
      <c r="L101" s="144"/>
      <c r="M101" s="144"/>
    </row>
    <row r="102" spans="2:13">
      <c r="K102" s="144"/>
      <c r="L102" s="144"/>
      <c r="M102" s="144"/>
    </row>
    <row r="103" spans="2:13" ht="17.25">
      <c r="K103" s="25"/>
      <c r="L103" s="25"/>
      <c r="M103" s="25"/>
    </row>
    <row r="104" spans="2:13" ht="17.25">
      <c r="K104" s="25"/>
      <c r="L104" s="25"/>
      <c r="M104" s="25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24"/>
      <c r="L107" s="24"/>
      <c r="M107" s="24"/>
    </row>
    <row r="108" spans="2:13" ht="17.25">
      <c r="K108" s="5"/>
      <c r="L108" s="5"/>
      <c r="M108" s="5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 ht="17.25">
      <c r="K114" s="5"/>
      <c r="L114" s="5"/>
      <c r="M114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8:E98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542925</xdr:colOff>
                <xdr:row>97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39" zoomScaleSheetLayoutView="100" workbookViewId="0">
      <selection activeCell="F74" sqref="F74"/>
    </sheetView>
  </sheetViews>
  <sheetFormatPr defaultColWidth="9.140625" defaultRowHeight="13.5"/>
  <cols>
    <col min="1" max="1" width="7.140625" style="38" customWidth="1"/>
    <col min="2" max="2" width="62.7109375" style="8" customWidth="1"/>
    <col min="3" max="3" width="15.85546875" style="6" customWidth="1"/>
    <col min="4" max="4" width="18.28515625" style="6" customWidth="1"/>
    <col min="5" max="5" width="17.28515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522" t="s">
        <v>53</v>
      </c>
      <c r="B1" s="522"/>
      <c r="C1" s="522"/>
      <c r="D1" s="522"/>
      <c r="E1" s="522"/>
      <c r="F1" s="522"/>
    </row>
    <row r="2" spans="1:9" s="7" customFormat="1" ht="20.25">
      <c r="A2" s="514" t="str">
        <f>+'Ekamut-caxs'!A7</f>
        <v xml:space="preserve">«Երևանի հ․78 մսուր-մանկապարտեզ» ՀՈԱԿ-ի </v>
      </c>
      <c r="B2" s="514"/>
      <c r="C2" s="514"/>
      <c r="D2" s="514"/>
      <c r="E2" s="514"/>
      <c r="F2" s="514"/>
      <c r="G2" s="4"/>
      <c r="H2" s="4"/>
    </row>
    <row r="3" spans="1:9" ht="41.25" customHeight="1">
      <c r="A3" s="527" t="s">
        <v>274</v>
      </c>
      <c r="B3" s="527"/>
      <c r="C3" s="527"/>
      <c r="D3" s="527"/>
      <c r="E3" s="527"/>
      <c r="F3" s="527"/>
      <c r="G3" s="8"/>
      <c r="H3" s="8"/>
      <c r="I3" s="8"/>
    </row>
    <row r="4" spans="1:9">
      <c r="F4" s="367" t="s">
        <v>0</v>
      </c>
    </row>
    <row r="5" spans="1:9" ht="80.25" customHeight="1">
      <c r="A5" s="368" t="s">
        <v>3</v>
      </c>
      <c r="B5" s="369" t="s">
        <v>31</v>
      </c>
      <c r="C5" s="104" t="s">
        <v>201</v>
      </c>
      <c r="D5" s="104" t="s">
        <v>202</v>
      </c>
      <c r="E5" s="369" t="s">
        <v>50</v>
      </c>
      <c r="F5" s="361" t="s">
        <v>203</v>
      </c>
      <c r="H5" s="163" t="s">
        <v>214</v>
      </c>
    </row>
    <row r="6" spans="1:9" s="7" customFormat="1" ht="17.25">
      <c r="A6" s="150" t="s">
        <v>7</v>
      </c>
      <c r="B6" s="370" t="s">
        <v>137</v>
      </c>
      <c r="C6" s="140">
        <f>SUM(C7:C8,C11,C14:C19,C22:C23)</f>
        <v>152511.27600000001</v>
      </c>
      <c r="D6" s="140">
        <f>SUM(D7:D8,D11,D14:D19,D22:D23)</f>
        <v>152848.05000000002</v>
      </c>
      <c r="E6" s="140">
        <f t="shared" ref="E6:E64" si="0">D6-C6</f>
        <v>336.77400000000489</v>
      </c>
      <c r="F6" s="140"/>
    </row>
    <row r="7" spans="1:9" s="19" customFormat="1" ht="17.25">
      <c r="A7" s="21">
        <v>1</v>
      </c>
      <c r="B7" s="142" t="str">
        <f>+'Ekamut-caxs'!B11</f>
        <v>Սուբսիդիայից</v>
      </c>
      <c r="C7" s="409">
        <v>130621.7</v>
      </c>
      <c r="D7" s="108">
        <f>+'Ekamut-caxs'!D11</f>
        <v>131821.6</v>
      </c>
      <c r="E7" s="108">
        <f t="shared" si="0"/>
        <v>1199.9000000000087</v>
      </c>
      <c r="F7" s="108"/>
    </row>
    <row r="8" spans="1:9" s="19" customFormat="1" ht="17.25">
      <c r="A8" s="21">
        <f>+A7+1</f>
        <v>2</v>
      </c>
      <c r="B8" s="142" t="str">
        <f>+'Ekamut-caxs'!B12</f>
        <v>Այլ նպաստներ բյուջեից, որից՝</v>
      </c>
      <c r="C8" s="108">
        <f>SUM(C9:C10)</f>
        <v>120</v>
      </c>
      <c r="D8" s="108">
        <f>SUM(D9:D10)</f>
        <v>120</v>
      </c>
      <c r="E8" s="108">
        <f t="shared" si="0"/>
        <v>0</v>
      </c>
      <c r="F8" s="108"/>
    </row>
    <row r="9" spans="1:9" s="384" customFormat="1" ht="17.25">
      <c r="A9" s="381">
        <f>+A8+0.1</f>
        <v>2.1</v>
      </c>
      <c r="B9" s="382" t="str">
        <f>+'Ekamut-caxs'!B13</f>
        <v>վերապատրաստման գծով</v>
      </c>
      <c r="C9" s="408">
        <v>120</v>
      </c>
      <c r="D9" s="378">
        <f>+'Ekamut-caxs'!D13</f>
        <v>120</v>
      </c>
      <c r="E9" s="383">
        <f t="shared" si="0"/>
        <v>0</v>
      </c>
      <c r="F9" s="378"/>
    </row>
    <row r="10" spans="1:9" s="384" customFormat="1" ht="17.25" hidden="1">
      <c r="A10" s="381">
        <f>+A9+0.1</f>
        <v>2.2000000000000002</v>
      </c>
      <c r="B10" s="382" t="str">
        <f>+'Ekamut-caxs'!B14</f>
        <v>կամավոր ատեստավորման գծով</v>
      </c>
      <c r="C10" s="378"/>
      <c r="D10" s="378">
        <f>+'Ekamut-caxs'!D14</f>
        <v>0</v>
      </c>
      <c r="E10" s="383">
        <f t="shared" si="0"/>
        <v>0</v>
      </c>
      <c r="F10" s="378"/>
    </row>
    <row r="11" spans="1:9" s="19" customFormat="1" ht="17.25">
      <c r="A11" s="21">
        <f>+A8+1</f>
        <v>3</v>
      </c>
      <c r="B11" s="142" t="str">
        <f>+'Ekamut-caxs'!B15</f>
        <v>Դրամաշնորհներ բյուջեից, որից՝</v>
      </c>
      <c r="C11" s="108">
        <f>SUM(C12:C13)</f>
        <v>8275.2999999999993</v>
      </c>
      <c r="D11" s="108">
        <f>SUM(D12:D13)</f>
        <v>8980.0499999999993</v>
      </c>
      <c r="E11" s="108">
        <f t="shared" si="0"/>
        <v>704.75</v>
      </c>
      <c r="F11" s="108"/>
    </row>
    <row r="12" spans="1:9" s="384" customFormat="1" ht="27">
      <c r="A12" s="381">
        <f>+A9+1</f>
        <v>3.1</v>
      </c>
      <c r="B12" s="382" t="str">
        <f>+'Ekamut-caxs'!B16</f>
        <v>կրթության առանձնահատուկ պայմանների կարիք ունեցող երեխաների գծով</v>
      </c>
      <c r="C12" s="410">
        <v>526.4</v>
      </c>
      <c r="D12" s="378">
        <f>+'Ekamut-caxs'!D16</f>
        <v>3277.6</v>
      </c>
      <c r="E12" s="383">
        <f t="shared" si="0"/>
        <v>2751.2</v>
      </c>
      <c r="F12" s="378"/>
    </row>
    <row r="13" spans="1:9" s="384" customFormat="1" ht="17.25">
      <c r="A13" s="381">
        <f>+A10+1</f>
        <v>3.2</v>
      </c>
      <c r="B13" s="382" t="str">
        <f>+'Ekamut-caxs'!B17</f>
        <v>զինծառայողների երեխաների գծով</v>
      </c>
      <c r="C13" s="410">
        <v>7748.9</v>
      </c>
      <c r="D13" s="378">
        <f>+'Ekamut-caxs'!D17</f>
        <v>5702.45</v>
      </c>
      <c r="E13" s="383">
        <f t="shared" si="0"/>
        <v>-2046.4499999999998</v>
      </c>
      <c r="F13" s="378"/>
    </row>
    <row r="14" spans="1:9" s="19" customFormat="1" ht="17.25">
      <c r="A14" s="21">
        <f>+A11+1</f>
        <v>4</v>
      </c>
      <c r="B14" s="142" t="str">
        <f>+'Ekamut-caxs'!B19</f>
        <v xml:space="preserve">Վճարովի ծառայություններից </v>
      </c>
      <c r="C14" s="409">
        <v>8261.6</v>
      </c>
      <c r="D14" s="108">
        <f>+'Ekamut-caxs'!D19</f>
        <v>6160</v>
      </c>
      <c r="E14" s="108">
        <f t="shared" si="0"/>
        <v>-2101.6000000000004</v>
      </c>
      <c r="F14" s="105"/>
    </row>
    <row r="15" spans="1:9" s="19" customFormat="1" ht="17.25" hidden="1">
      <c r="A15" s="21">
        <f t="shared" ref="A15:A23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9" customFormat="1" ht="17.25" hidden="1">
      <c r="A16" s="21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9" customFormat="1" ht="17.25" hidden="1">
      <c r="A17" s="21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9" customFormat="1" ht="17.25" hidden="1">
      <c r="A18" s="21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9" customFormat="1" ht="17.25">
      <c r="A19" s="21">
        <v>5</v>
      </c>
      <c r="B19" s="142" t="str">
        <f>+'Ekamut-caxs'!B24</f>
        <v xml:space="preserve">Պայմանով ստացված ակտիվներից, այդ թվում՝  </v>
      </c>
      <c r="C19" s="109">
        <f>SUM(C20:C21)</f>
        <v>5201.5</v>
      </c>
      <c r="D19" s="109">
        <f>SUM(D20:D21)</f>
        <v>5735.2</v>
      </c>
      <c r="E19" s="108">
        <f t="shared" si="0"/>
        <v>533.69999999999982</v>
      </c>
      <c r="F19" s="105"/>
    </row>
    <row r="20" spans="1:7" s="384" customFormat="1" ht="17.25">
      <c r="A20" s="381">
        <f>+A19+0.1</f>
        <v>5.0999999999999996</v>
      </c>
      <c r="B20" s="382" t="str">
        <f>+'Ekamut-caxs'!B25</f>
        <v xml:space="preserve">ոչ ընթացիկ </v>
      </c>
      <c r="C20" s="410">
        <v>5201.5</v>
      </c>
      <c r="D20" s="378">
        <f>+'Ekamut-caxs'!D25</f>
        <v>5735.2</v>
      </c>
      <c r="E20" s="383">
        <f t="shared" si="0"/>
        <v>533.69999999999982</v>
      </c>
      <c r="F20" s="378"/>
    </row>
    <row r="21" spans="1:7" s="384" customFormat="1" ht="17.25">
      <c r="A21" s="381">
        <f>+A20+0.1</f>
        <v>5.1999999999999993</v>
      </c>
      <c r="B21" s="382" t="str">
        <f>+'Ekamut-caxs'!B26</f>
        <v xml:space="preserve">ընթացիկ </v>
      </c>
      <c r="C21" s="378"/>
      <c r="D21" s="378">
        <f>+'Ekamut-caxs'!D26</f>
        <v>0</v>
      </c>
      <c r="E21" s="383">
        <f t="shared" si="0"/>
        <v>0</v>
      </c>
      <c r="F21" s="378"/>
    </row>
    <row r="22" spans="1:7" s="19" customFormat="1" ht="17.25" hidden="1">
      <c r="A22" s="21">
        <f t="shared" si="1"/>
        <v>6.1999999999999993</v>
      </c>
      <c r="B22" s="142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5"/>
    </row>
    <row r="23" spans="1:7" s="19" customFormat="1" ht="17.25">
      <c r="A23" s="21">
        <f t="shared" si="1"/>
        <v>7.1999999999999993</v>
      </c>
      <c r="B23" s="142" t="str">
        <f>+'Ekamut-caxs'!B18</f>
        <v>Սուբսիդիա ջրամատակարարման գծով</v>
      </c>
      <c r="C23" s="409">
        <v>31.175999999999998</v>
      </c>
      <c r="D23" s="108">
        <f>+'Ekamut-caxs'!D18</f>
        <v>31.2</v>
      </c>
      <c r="E23" s="108">
        <f>D23-C23</f>
        <v>2.4000000000000909E-2</v>
      </c>
      <c r="F23" s="108"/>
      <c r="G23" s="32" t="s">
        <v>281</v>
      </c>
    </row>
    <row r="24" spans="1:7" s="7" customFormat="1" ht="17.25">
      <c r="A24" s="150" t="s">
        <v>11</v>
      </c>
      <c r="B24" s="370" t="s">
        <v>138</v>
      </c>
      <c r="C24" s="371">
        <f>SUM(C25,C28:C34,C38:C60,C62:C63)</f>
        <v>152829.99299999999</v>
      </c>
      <c r="D24" s="371">
        <f>SUM(D25,D28:D34,D38:D60,D62:D63)</f>
        <v>152348.09600000002</v>
      </c>
      <c r="E24" s="140">
        <f t="shared" si="0"/>
        <v>-481.8969999999681</v>
      </c>
      <c r="F24" s="140"/>
    </row>
    <row r="25" spans="1:7" s="19" customFormat="1" ht="17.25">
      <c r="A25" s="21">
        <v>1</v>
      </c>
      <c r="B25" s="142" t="str">
        <f>+'Ekamut-caxs'!B32</f>
        <v>Աշխատավարձի գծով, որից՝</v>
      </c>
      <c r="C25" s="409">
        <v>102044.8</v>
      </c>
      <c r="D25" s="109">
        <f>+'Ekamut-caxs'!D32</f>
        <v>99317.6</v>
      </c>
      <c r="E25" s="108">
        <f t="shared" si="0"/>
        <v>-2727.1999999999971</v>
      </c>
      <c r="F25" s="105"/>
    </row>
    <row r="26" spans="1:7" s="384" customFormat="1" ht="17.25">
      <c r="A26" s="381">
        <v>1.1000000000000001</v>
      </c>
      <c r="B26" s="382" t="str">
        <f>+'Ekamut-caxs'!B33</f>
        <v>վճարովի ծառայության գծով</v>
      </c>
      <c r="C26" s="410">
        <v>4686.3999999999996</v>
      </c>
      <c r="D26" s="378">
        <f>+'Ekamut-caxs'!D33</f>
        <v>3800</v>
      </c>
      <c r="E26" s="383">
        <f>D26-C26</f>
        <v>-886.39999999999964</v>
      </c>
      <c r="F26" s="378"/>
    </row>
    <row r="27" spans="1:7" s="384" customFormat="1" ht="17.25">
      <c r="A27" s="381">
        <v>1.2</v>
      </c>
      <c r="B27" s="382" t="s">
        <v>258</v>
      </c>
      <c r="C27" s="410">
        <v>5978.5</v>
      </c>
      <c r="D27" s="378">
        <f>+'Ekamut-caxs'!D34</f>
        <v>0</v>
      </c>
      <c r="E27" s="383">
        <f>D27-C27</f>
        <v>-5978.5</v>
      </c>
      <c r="F27" s="378"/>
    </row>
    <row r="28" spans="1:7" s="19" customFormat="1" ht="17.25">
      <c r="A28" s="21">
        <f>+A25+1</f>
        <v>2</v>
      </c>
      <c r="B28" s="142" t="str">
        <f>+'Ekamut-caxs'!B35</f>
        <v>Սննդի գծով</v>
      </c>
      <c r="C28" s="409">
        <v>28545.585999999999</v>
      </c>
      <c r="D28" s="109">
        <f>+'Ekamut-caxs'!D35</f>
        <v>30139.696</v>
      </c>
      <c r="E28" s="108">
        <f t="shared" si="0"/>
        <v>1594.1100000000006</v>
      </c>
      <c r="F28" s="198"/>
    </row>
    <row r="29" spans="1:7" s="19" customFormat="1" ht="17.25">
      <c r="A29" s="21">
        <f>+A28+1</f>
        <v>3</v>
      </c>
      <c r="B29" s="142" t="str">
        <f>+'Ekamut-caxs'!B36</f>
        <v>Ջեռուցման գծով</v>
      </c>
      <c r="C29" s="409">
        <v>6494.6909999999998</v>
      </c>
      <c r="D29" s="109">
        <f>+'Ekamut-caxs'!D36</f>
        <v>6340.5</v>
      </c>
      <c r="E29" s="108">
        <f t="shared" si="0"/>
        <v>-154.1909999999998</v>
      </c>
      <c r="F29" s="105"/>
    </row>
    <row r="30" spans="1:7" s="19" customFormat="1" ht="17.25">
      <c r="A30" s="21">
        <f t="shared" ref="A30:A34" si="2">+A29+1</f>
        <v>4</v>
      </c>
      <c r="B30" s="142" t="str">
        <f>+'Ekamut-caxs'!B37</f>
        <v>Էլեկտրաէներգիայի գծով</v>
      </c>
      <c r="C30" s="409">
        <v>1290.7660000000001</v>
      </c>
      <c r="D30" s="109">
        <f>+'Ekamut-caxs'!D37</f>
        <v>1380.2</v>
      </c>
      <c r="E30" s="108">
        <f t="shared" si="0"/>
        <v>89.433999999999969</v>
      </c>
      <c r="F30" s="105"/>
    </row>
    <row r="31" spans="1:7" s="19" customFormat="1" ht="17.25">
      <c r="A31" s="21">
        <f t="shared" si="2"/>
        <v>5</v>
      </c>
      <c r="B31" s="142" t="str">
        <f>+'Ekamut-caxs'!B38</f>
        <v>Ջրմուղ-կոյուղու գծով</v>
      </c>
      <c r="C31" s="409">
        <v>1147.19</v>
      </c>
      <c r="D31" s="109">
        <f>+'Ekamut-caxs'!D38</f>
        <v>1151.9000000000001</v>
      </c>
      <c r="E31" s="108">
        <f t="shared" si="0"/>
        <v>4.7100000000000364</v>
      </c>
      <c r="F31" s="105"/>
      <c r="G31" s="62"/>
    </row>
    <row r="32" spans="1:7" s="19" customFormat="1" ht="17.25">
      <c r="A32" s="21">
        <f t="shared" si="2"/>
        <v>6</v>
      </c>
      <c r="B32" s="142" t="str">
        <f>+'Ekamut-caxs'!B39</f>
        <v>Աղբահանության գծով</v>
      </c>
      <c r="C32" s="409">
        <v>124.164</v>
      </c>
      <c r="D32" s="109">
        <f>+'Ekamut-caxs'!D39</f>
        <v>124.2</v>
      </c>
      <c r="E32" s="108">
        <f t="shared" si="0"/>
        <v>3.6000000000001364E-2</v>
      </c>
      <c r="F32" s="105"/>
    </row>
    <row r="33" spans="1:7" s="19" customFormat="1" ht="17.25">
      <c r="A33" s="21">
        <f t="shared" si="2"/>
        <v>7</v>
      </c>
      <c r="B33" s="142" t="str">
        <f>+'Ekamut-caxs'!B40</f>
        <v>Ախտաբանության գծով</v>
      </c>
      <c r="C33" s="411">
        <v>60</v>
      </c>
      <c r="D33" s="109">
        <f>+'Ekamut-caxs'!D40</f>
        <v>60</v>
      </c>
      <c r="E33" s="108">
        <f t="shared" si="0"/>
        <v>0</v>
      </c>
      <c r="F33" s="105"/>
    </row>
    <row r="34" spans="1:7" s="19" customFormat="1" ht="17.25">
      <c r="A34" s="21">
        <f t="shared" si="2"/>
        <v>8</v>
      </c>
      <c r="B34" s="142" t="str">
        <f>+'Ekamut-caxs'!B41</f>
        <v>Կապի գծով, այդ թվում`</v>
      </c>
      <c r="C34" s="109">
        <f>SUM(C35:C37)</f>
        <v>206.95</v>
      </c>
      <c r="D34" s="109">
        <f>SUM(D35:D37)</f>
        <v>225.6</v>
      </c>
      <c r="E34" s="108">
        <f t="shared" si="0"/>
        <v>18.650000000000006</v>
      </c>
      <c r="F34" s="105"/>
    </row>
    <row r="35" spans="1:7" s="384" customFormat="1" ht="17.25">
      <c r="A35" s="381">
        <v>8.1</v>
      </c>
      <c r="B35" s="382" t="str">
        <f>+'Ekamut-caxs'!B42</f>
        <v>բաժանորդային վճար</v>
      </c>
      <c r="C35" s="410">
        <v>57.6</v>
      </c>
      <c r="D35" s="378">
        <f>+'Ekamut-caxs'!D42</f>
        <v>57.6</v>
      </c>
      <c r="E35" s="383">
        <f t="shared" si="0"/>
        <v>0</v>
      </c>
      <c r="F35" s="378"/>
    </row>
    <row r="36" spans="1:7" s="384" customFormat="1" ht="17.25">
      <c r="A36" s="381">
        <v>8.1999999999999993</v>
      </c>
      <c r="B36" s="382" t="str">
        <f>+'Ekamut-caxs'!B43</f>
        <v>րոպեավճար</v>
      </c>
      <c r="C36" s="410">
        <v>29.35</v>
      </c>
      <c r="D36" s="378">
        <f>+'Ekamut-caxs'!D43</f>
        <v>48</v>
      </c>
      <c r="E36" s="383">
        <f t="shared" si="0"/>
        <v>18.649999999999999</v>
      </c>
      <c r="F36" s="378"/>
    </row>
    <row r="37" spans="1:7" s="384" customFormat="1" ht="17.25">
      <c r="A37" s="381">
        <v>8.3000000000000007</v>
      </c>
      <c r="B37" s="382" t="str">
        <f>+'Ekamut-caxs'!B44</f>
        <v>ինտերնետ կապ</v>
      </c>
      <c r="C37" s="410">
        <v>120</v>
      </c>
      <c r="D37" s="378">
        <f>+'Ekamut-caxs'!D44</f>
        <v>120</v>
      </c>
      <c r="E37" s="383">
        <f t="shared" si="0"/>
        <v>0</v>
      </c>
      <c r="F37" s="378"/>
    </row>
    <row r="38" spans="1:7" s="19" customFormat="1" ht="17.25" hidden="1">
      <c r="A38" s="21">
        <f>+A34+1</f>
        <v>9</v>
      </c>
      <c r="B38" s="142" t="str">
        <f>+'Ekamut-caxs'!B45</f>
        <v>Բանկային ծառայության գծով</v>
      </c>
      <c r="C38" s="109">
        <v>0</v>
      </c>
      <c r="D38" s="109">
        <f>+'Ekamut-caxs'!D45</f>
        <v>0</v>
      </c>
      <c r="E38" s="108">
        <f t="shared" si="0"/>
        <v>0</v>
      </c>
      <c r="F38" s="105"/>
    </row>
    <row r="39" spans="1:7" s="19" customFormat="1" ht="17.25">
      <c r="A39" s="21">
        <v>9</v>
      </c>
      <c r="B39" s="142" t="str">
        <f>+'Ekamut-caxs'!B46</f>
        <v>Տնտեսական ապրանքների գծով</v>
      </c>
      <c r="C39" s="409">
        <v>1608.346</v>
      </c>
      <c r="D39" s="109">
        <f>+'Ekamut-caxs'!D46</f>
        <v>1617</v>
      </c>
      <c r="E39" s="108">
        <f t="shared" si="0"/>
        <v>8.6539999999999964</v>
      </c>
      <c r="F39" s="105"/>
      <c r="G39" s="5"/>
    </row>
    <row r="40" spans="1:7" s="19" customFormat="1" ht="17.25">
      <c r="A40" s="21">
        <f t="shared" ref="A40:A59" si="3">+A39+1</f>
        <v>10</v>
      </c>
      <c r="B40" s="142" t="str">
        <f>+'Ekamut-caxs'!B47</f>
        <v>Գրասենյակային ապրանքների գծով</v>
      </c>
      <c r="C40" s="409">
        <v>299.8</v>
      </c>
      <c r="D40" s="109">
        <f>+'Ekamut-caxs'!D47</f>
        <v>306.89999999999998</v>
      </c>
      <c r="E40" s="108">
        <f t="shared" si="0"/>
        <v>7.0999999999999659</v>
      </c>
      <c r="F40" s="105"/>
    </row>
    <row r="41" spans="1:7" s="19" customFormat="1" ht="51.75">
      <c r="A41" s="21">
        <f t="shared" si="3"/>
        <v>11</v>
      </c>
      <c r="B41" s="142" t="str">
        <f>+'Ekamut-caxs'!B48</f>
        <v>Փոքրարժեք կամ արագամաշ առարկաների գծով</v>
      </c>
      <c r="C41" s="409">
        <v>1721.9</v>
      </c>
      <c r="D41" s="109">
        <f>+'Ekamut-caxs'!D48</f>
        <v>2480.8000000000002</v>
      </c>
      <c r="E41" s="108">
        <f t="shared" si="0"/>
        <v>758.90000000000009</v>
      </c>
      <c r="F41" s="416" t="s">
        <v>295</v>
      </c>
    </row>
    <row r="42" spans="1:7" s="19" customFormat="1" ht="17.25">
      <c r="A42" s="21">
        <f t="shared" si="3"/>
        <v>12</v>
      </c>
      <c r="B42" s="142" t="str">
        <f>+'Ekamut-caxs'!B49</f>
        <v>Ուսումնական նյութերի գծով</v>
      </c>
      <c r="C42" s="409">
        <v>895.6</v>
      </c>
      <c r="D42" s="109">
        <f>+'Ekamut-caxs'!D49</f>
        <v>859.5</v>
      </c>
      <c r="E42" s="108">
        <f t="shared" si="0"/>
        <v>-36.100000000000023</v>
      </c>
      <c r="F42" s="105"/>
    </row>
    <row r="43" spans="1:7" s="19" customFormat="1" ht="17.25">
      <c r="A43" s="21">
        <f t="shared" si="3"/>
        <v>13</v>
      </c>
      <c r="B43" s="142" t="str">
        <f>+'Ekamut-caxs'!B50</f>
        <v>Դեղորայքի գծով</v>
      </c>
      <c r="C43" s="109">
        <v>0</v>
      </c>
      <c r="D43" s="109">
        <f>+'Ekamut-caxs'!D50</f>
        <v>48</v>
      </c>
      <c r="E43" s="108">
        <f>D43-C43</f>
        <v>48</v>
      </c>
      <c r="F43" s="105"/>
    </row>
    <row r="44" spans="1:7" s="19" customFormat="1" ht="17.25" hidden="1">
      <c r="A44" s="21">
        <f t="shared" si="3"/>
        <v>14</v>
      </c>
      <c r="B44" s="142" t="str">
        <f>+'Ekamut-caxs'!B51</f>
        <v>Բուժ.ծառայության գծով</v>
      </c>
      <c r="C44" s="109">
        <v>0</v>
      </c>
      <c r="D44" s="109">
        <f>+'Ekamut-caxs'!D51</f>
        <v>120</v>
      </c>
      <c r="E44" s="108">
        <f t="shared" si="0"/>
        <v>120</v>
      </c>
      <c r="F44" s="105"/>
    </row>
    <row r="45" spans="1:7" s="19" customFormat="1" ht="17.25">
      <c r="A45" s="21">
        <v>14</v>
      </c>
      <c r="B45" s="142" t="str">
        <f>+'Ekamut-caxs'!B52</f>
        <v>Ընթացիկ վերանորոգման գծով</v>
      </c>
      <c r="C45" s="409">
        <v>900</v>
      </c>
      <c r="D45" s="109">
        <f>+'Ekamut-caxs'!D52</f>
        <v>400</v>
      </c>
      <c r="E45" s="108">
        <f t="shared" si="0"/>
        <v>-500</v>
      </c>
      <c r="F45" s="105"/>
    </row>
    <row r="46" spans="1:7" s="19" customFormat="1" ht="17.25">
      <c r="A46" s="21">
        <f t="shared" si="3"/>
        <v>15</v>
      </c>
      <c r="B46" s="142" t="str">
        <f>+'Ekamut-caxs'!B53</f>
        <v>Ջեռուցման համակարգի սպասարկման գծով</v>
      </c>
      <c r="C46" s="409">
        <v>163</v>
      </c>
      <c r="D46" s="109">
        <f>+'Ekamut-caxs'!D53</f>
        <v>163</v>
      </c>
      <c r="E46" s="108">
        <f>D46-C46</f>
        <v>0</v>
      </c>
      <c r="F46" s="105"/>
    </row>
    <row r="47" spans="1:7" s="19" customFormat="1" ht="17.25">
      <c r="A47" s="21">
        <f t="shared" si="3"/>
        <v>16</v>
      </c>
      <c r="B47" s="142" t="str">
        <f>+'Ekamut-caxs'!B54</f>
        <v>Կաթսայատան սպասարկման գծով</v>
      </c>
      <c r="C47" s="411">
        <v>996</v>
      </c>
      <c r="D47" s="109">
        <f>+'Ekamut-caxs'!D54</f>
        <v>996</v>
      </c>
      <c r="E47" s="108">
        <f>D47-C47</f>
        <v>0</v>
      </c>
      <c r="F47" s="108"/>
    </row>
    <row r="48" spans="1:7" s="19" customFormat="1" ht="17.25" hidden="1">
      <c r="A48" s="21">
        <f t="shared" si="3"/>
        <v>17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9" customFormat="1" ht="17.25">
      <c r="A49" s="21">
        <v>17</v>
      </c>
      <c r="B49" s="142" t="str">
        <f>+'Ekamut-caxs'!B56</f>
        <v>Գնումների համակարգողի ծառայության գծով</v>
      </c>
      <c r="C49" s="409">
        <v>108</v>
      </c>
      <c r="D49" s="109">
        <f>+'Ekamut-caxs'!D56</f>
        <v>150</v>
      </c>
      <c r="E49" s="108">
        <f t="shared" si="0"/>
        <v>42</v>
      </c>
      <c r="F49" s="105"/>
    </row>
    <row r="50" spans="1:7" s="19" customFormat="1" ht="17.25">
      <c r="A50" s="21">
        <f t="shared" si="3"/>
        <v>18</v>
      </c>
      <c r="B50" s="142" t="str">
        <f>+'Ekamut-caxs'!B57</f>
        <v>Համակարգիչների տեխնիկական սպասարկման գծով</v>
      </c>
      <c r="C50" s="109"/>
      <c r="D50" s="109">
        <f>+'Ekamut-caxs'!D57</f>
        <v>40</v>
      </c>
      <c r="E50" s="108">
        <f t="shared" si="0"/>
        <v>40</v>
      </c>
      <c r="F50" s="105"/>
    </row>
    <row r="51" spans="1:7" s="19" customFormat="1" ht="17.25">
      <c r="A51" s="21">
        <f t="shared" si="3"/>
        <v>19</v>
      </c>
      <c r="B51" s="142" t="str">
        <f>+'Ekamut-caxs'!B58</f>
        <v>Համակարգչային ծրագրի և կայքի սպասարկման գծով</v>
      </c>
      <c r="C51" s="409">
        <v>107</v>
      </c>
      <c r="D51" s="109">
        <f>+'Ekamut-caxs'!D58</f>
        <v>122</v>
      </c>
      <c r="E51" s="108">
        <f t="shared" si="0"/>
        <v>15</v>
      </c>
      <c r="F51" s="105"/>
      <c r="G51" s="5"/>
    </row>
    <row r="52" spans="1:7" s="19" customFormat="1" ht="17.25">
      <c r="A52" s="21">
        <f t="shared" si="3"/>
        <v>20</v>
      </c>
      <c r="B52" s="142" t="str">
        <f>+'Ekamut-caxs'!B59</f>
        <v>էլ․ստորագրության գծով</v>
      </c>
      <c r="C52" s="411">
        <v>3</v>
      </c>
      <c r="D52" s="109">
        <f>+'Ekamut-caxs'!D59</f>
        <v>0</v>
      </c>
      <c r="E52" s="108">
        <f t="shared" ref="E52:E63" si="4">D52-C52</f>
        <v>-3</v>
      </c>
      <c r="F52" s="108"/>
    </row>
    <row r="53" spans="1:7" s="19" customFormat="1" ht="17.25" hidden="1">
      <c r="A53" s="21">
        <f t="shared" si="3"/>
        <v>21</v>
      </c>
      <c r="B53" s="142" t="str">
        <f>+'Ekamut-caxs'!B60</f>
        <v>Հայտարարության գծով</v>
      </c>
      <c r="C53" s="108"/>
      <c r="D53" s="109">
        <f>+'Ekamut-caxs'!D60</f>
        <v>0</v>
      </c>
      <c r="E53" s="108">
        <f t="shared" si="4"/>
        <v>0</v>
      </c>
      <c r="F53" s="105"/>
    </row>
    <row r="54" spans="1:7" s="19" customFormat="1" ht="17.25">
      <c r="A54" s="21">
        <v>21</v>
      </c>
      <c r="B54" s="142" t="s">
        <v>298</v>
      </c>
      <c r="C54" s="108">
        <v>100</v>
      </c>
      <c r="D54" s="109">
        <f>+'Ekamut-caxs'!D61</f>
        <v>0</v>
      </c>
      <c r="E54" s="108">
        <f t="shared" si="4"/>
        <v>-100</v>
      </c>
      <c r="F54" s="108"/>
    </row>
    <row r="55" spans="1:7" s="19" customFormat="1" ht="17.25">
      <c r="A55" s="21">
        <v>22</v>
      </c>
      <c r="B55" s="142" t="str">
        <f>+'Ekamut-caxs'!B62</f>
        <v>Վերապատրաստման գծով</v>
      </c>
      <c r="C55" s="108">
        <v>120</v>
      </c>
      <c r="D55" s="109">
        <f>+'Ekamut-caxs'!D62</f>
        <v>120</v>
      </c>
      <c r="E55" s="108">
        <f t="shared" si="4"/>
        <v>0</v>
      </c>
      <c r="F55" s="108"/>
    </row>
    <row r="56" spans="1:7" s="19" customFormat="1" ht="17.25">
      <c r="A56" s="21">
        <f t="shared" si="3"/>
        <v>23</v>
      </c>
      <c r="B56" s="7" t="s">
        <v>262</v>
      </c>
      <c r="C56" s="108">
        <v>0</v>
      </c>
      <c r="D56" s="109">
        <f>+'Ekamut-caxs'!D63</f>
        <v>100</v>
      </c>
      <c r="E56" s="108">
        <f t="shared" si="4"/>
        <v>100</v>
      </c>
      <c r="F56" s="108"/>
    </row>
    <row r="57" spans="1:7" s="19" customFormat="1" ht="17.25">
      <c r="A57" s="21">
        <f t="shared" si="3"/>
        <v>24</v>
      </c>
      <c r="B57" s="7" t="s">
        <v>293</v>
      </c>
      <c r="C57" s="108">
        <v>0</v>
      </c>
      <c r="D57" s="109">
        <f>+'Ekamut-caxs'!D64</f>
        <v>50</v>
      </c>
      <c r="E57" s="108">
        <f t="shared" si="4"/>
        <v>50</v>
      </c>
      <c r="F57" s="108"/>
    </row>
    <row r="58" spans="1:7" s="19" customFormat="1" ht="17.25">
      <c r="A58" s="21">
        <f t="shared" si="3"/>
        <v>25</v>
      </c>
      <c r="B58" s="142" t="str">
        <f>+'Ekamut-caxs'!B65</f>
        <v>Գույքի վերագնահատման գծով</v>
      </c>
      <c r="C58" s="108">
        <v>150</v>
      </c>
      <c r="D58" s="109">
        <f>+'Ekamut-caxs'!D65</f>
        <v>0</v>
      </c>
      <c r="E58" s="108">
        <f>D58-C58</f>
        <v>-150</v>
      </c>
      <c r="F58" s="363"/>
    </row>
    <row r="59" spans="1:7" s="19" customFormat="1" ht="17.25">
      <c r="A59" s="21">
        <f t="shared" si="3"/>
        <v>26</v>
      </c>
      <c r="B59" s="142" t="s">
        <v>299</v>
      </c>
      <c r="C59" s="108">
        <v>8</v>
      </c>
      <c r="D59" s="109">
        <f>+'Ekamut-caxs'!D66</f>
        <v>0</v>
      </c>
      <c r="E59" s="108">
        <f>D59-C59</f>
        <v>-8</v>
      </c>
      <c r="F59" s="108"/>
      <c r="G59" s="32" t="s">
        <v>281</v>
      </c>
    </row>
    <row r="60" spans="1:7" s="19" customFormat="1" ht="17.25">
      <c r="A60" s="21">
        <v>27</v>
      </c>
      <c r="B60" s="142" t="str">
        <f>+'Ekamut-caxs'!B67</f>
        <v>Հիմնական միջոցների մաշվածության գծով, որից՝</v>
      </c>
      <c r="C60" s="410">
        <v>5735.2</v>
      </c>
      <c r="D60" s="109">
        <f>+'Ekamut-caxs'!D67</f>
        <v>5735.2</v>
      </c>
      <c r="E60" s="108">
        <f t="shared" si="4"/>
        <v>0</v>
      </c>
      <c r="F60" s="108"/>
    </row>
    <row r="61" spans="1:7" s="384" customFormat="1" ht="17.25">
      <c r="A61" s="381">
        <f>+A60+0.1</f>
        <v>27.1</v>
      </c>
      <c r="B61" s="382" t="str">
        <f>+'Ekamut-caxs'!B68</f>
        <v>պայմանով (անհատույց) ստացված</v>
      </c>
      <c r="C61" s="410">
        <v>5735.2</v>
      </c>
      <c r="D61" s="378">
        <f>+'Ekamut-caxs'!D68</f>
        <v>5735.2</v>
      </c>
      <c r="E61" s="383">
        <f t="shared" si="4"/>
        <v>0</v>
      </c>
      <c r="F61" s="378"/>
    </row>
    <row r="62" spans="1:7" s="19" customFormat="1" ht="17.25" hidden="1">
      <c r="A62" s="21">
        <f>+A60+1</f>
        <v>28</v>
      </c>
      <c r="B62" s="142" t="str">
        <f>+'Ekamut-caxs'!B69</f>
        <v xml:space="preserve">Չփոխհատուցվող հարկերի գծով </v>
      </c>
      <c r="C62" s="108"/>
      <c r="D62" s="109">
        <f>+'Ekamut-caxs'!D69</f>
        <v>0</v>
      </c>
      <c r="E62" s="108">
        <f t="shared" si="4"/>
        <v>0</v>
      </c>
      <c r="F62" s="108"/>
    </row>
    <row r="63" spans="1:7" s="19" customFormat="1" ht="17.25" hidden="1">
      <c r="A63" s="21">
        <f>+A62+1</f>
        <v>29</v>
      </c>
      <c r="B63" s="142" t="str">
        <f>+'Ekamut-caxs'!B71</f>
        <v>Այլ ծախսերի գծով</v>
      </c>
      <c r="C63" s="108">
        <v>0</v>
      </c>
      <c r="D63" s="109">
        <f>+'Ekamut-caxs'!D71</f>
        <v>300</v>
      </c>
      <c r="E63" s="108">
        <f t="shared" si="4"/>
        <v>300</v>
      </c>
      <c r="F63" s="108"/>
    </row>
    <row r="64" spans="1:7" s="12" customFormat="1" ht="17.25">
      <c r="A64" s="372"/>
      <c r="B64" s="373" t="s">
        <v>78</v>
      </c>
      <c r="C64" s="140">
        <f>C6-C24</f>
        <v>-318.71699999997509</v>
      </c>
      <c r="D64" s="140">
        <f>D6-D24</f>
        <v>499.9539999999979</v>
      </c>
      <c r="E64" s="140">
        <f t="shared" si="0"/>
        <v>818.67099999997299</v>
      </c>
      <c r="F64" s="140"/>
    </row>
    <row r="65" spans="1:6" s="12" customFormat="1" ht="14.25">
      <c r="A65" s="44"/>
      <c r="B65" s="103"/>
      <c r="C65" s="113"/>
      <c r="D65" s="113"/>
      <c r="E65" s="113"/>
      <c r="F65" s="113"/>
    </row>
    <row r="66" spans="1:6" s="443" customFormat="1" ht="2.25" customHeight="1">
      <c r="A66" s="439"/>
      <c r="B66" s="440" t="s">
        <v>2</v>
      </c>
      <c r="C66" s="441"/>
      <c r="D66" s="524">
        <f>+'Ekamut-caxs'!D74</f>
        <v>0</v>
      </c>
      <c r="E66" s="524"/>
      <c r="F66" s="442"/>
    </row>
    <row r="67" spans="1:6" s="443" customFormat="1" ht="9.75" customHeight="1">
      <c r="A67" s="439"/>
      <c r="B67" s="444"/>
      <c r="C67" s="445"/>
      <c r="D67" s="525" t="s">
        <v>5</v>
      </c>
      <c r="E67" s="525"/>
      <c r="F67" s="446"/>
    </row>
    <row r="68" spans="1:6" ht="19.5" customHeight="1">
      <c r="B68" s="374" t="s">
        <v>2</v>
      </c>
      <c r="C68" s="46"/>
      <c r="D68" s="526" t="str">
        <f>+'Ekamut-caxs'!D76</f>
        <v>Լ․ Հարությունյան</v>
      </c>
      <c r="E68" s="526"/>
      <c r="F68" s="376"/>
    </row>
    <row r="69" spans="1:6" ht="22.5" customHeight="1">
      <c r="B69" s="375"/>
      <c r="C69" s="67"/>
      <c r="D69" s="523" t="s">
        <v>5</v>
      </c>
      <c r="E69" s="523"/>
      <c r="F69" s="376"/>
    </row>
    <row r="70" spans="1:6" ht="24.75" customHeight="1">
      <c r="B70" s="374" t="s">
        <v>6</v>
      </c>
      <c r="C70" s="46"/>
      <c r="D70" s="526" t="str">
        <f>+'Ekamut-caxs'!D78</f>
        <v>Ա․ Վաթինյան</v>
      </c>
      <c r="E70" s="526"/>
      <c r="F70" s="45"/>
    </row>
    <row r="71" spans="1:6" ht="11.25" customHeight="1">
      <c r="B71" s="65"/>
      <c r="C71" s="67"/>
      <c r="D71" s="523" t="s">
        <v>5</v>
      </c>
      <c r="E71" s="523"/>
      <c r="F71" s="376"/>
    </row>
    <row r="72" spans="1:6">
      <c r="B72" s="377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9">
    <mergeCell ref="A2:F2"/>
    <mergeCell ref="A1:F1"/>
    <mergeCell ref="D71:E71"/>
    <mergeCell ref="D66:E66"/>
    <mergeCell ref="D67:E67"/>
    <mergeCell ref="D70:E70"/>
    <mergeCell ref="A3:F3"/>
    <mergeCell ref="D68:E68"/>
    <mergeCell ref="D69:E69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50" zoomScaleSheetLayoutView="100" workbookViewId="0">
      <selection activeCell="F74" sqref="F7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5.285156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522" t="s">
        <v>79</v>
      </c>
      <c r="B1" s="522"/>
      <c r="C1" s="522"/>
      <c r="D1" s="522"/>
      <c r="E1" s="522"/>
      <c r="F1" s="522"/>
    </row>
    <row r="2" spans="1:20" s="7" customFormat="1" ht="20.25">
      <c r="A2" s="514" t="str">
        <f>+'Ekamut-caxs'!A7</f>
        <v xml:space="preserve">«Երևանի հ․78 մսուր-մանկապարտեզ» ՀՈԱԿ-ի </v>
      </c>
      <c r="B2" s="514"/>
      <c r="C2" s="514"/>
      <c r="D2" s="514"/>
      <c r="E2" s="514"/>
      <c r="F2" s="51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527" t="s">
        <v>275</v>
      </c>
      <c r="B3" s="527"/>
      <c r="C3" s="527"/>
      <c r="D3" s="527"/>
      <c r="E3" s="527"/>
      <c r="F3" s="527"/>
      <c r="G3" s="52"/>
      <c r="H3" s="40"/>
      <c r="I3" s="40"/>
      <c r="J3" s="40"/>
      <c r="K3" s="40"/>
      <c r="L3" s="40"/>
    </row>
    <row r="4" spans="1:20" s="7" customFormat="1" ht="18" customHeight="1">
      <c r="A4" s="356"/>
      <c r="B4" s="357"/>
      <c r="F4" s="358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2" customFormat="1" ht="75.75" customHeight="1">
      <c r="A5" s="359" t="s">
        <v>3</v>
      </c>
      <c r="B5" s="360" t="s">
        <v>31</v>
      </c>
      <c r="C5" s="480" t="s">
        <v>201</v>
      </c>
      <c r="D5" s="480" t="s">
        <v>202</v>
      </c>
      <c r="E5" s="481" t="s">
        <v>50</v>
      </c>
      <c r="F5" s="482" t="str">
        <f>+'Ekamutneri hamematakan'!F5</f>
        <v>Ծանոթություն նախատեսվող ցուցանիշների վերաբերյալ</v>
      </c>
      <c r="G5" s="6"/>
      <c r="H5" s="163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0" t="s">
        <v>7</v>
      </c>
      <c r="B6" s="475" t="s">
        <v>32</v>
      </c>
      <c r="C6" s="483">
        <v>5816.1</v>
      </c>
      <c r="D6" s="484">
        <f>+C82</f>
        <v>4200.164000000048</v>
      </c>
      <c r="E6" s="483">
        <f t="shared" ref="E6:E68" si="0">D6-C6</f>
        <v>-1615.9359999999524</v>
      </c>
      <c r="F6" s="483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0" t="s">
        <v>11</v>
      </c>
      <c r="B7" s="475" t="s">
        <v>80</v>
      </c>
      <c r="C7" s="483">
        <f>SUM(C8,C9,C12,C16:C23)</f>
        <v>149957.5</v>
      </c>
      <c r="D7" s="483">
        <f>SUM(D8:D9,D12,D16:D23)</f>
        <v>147281.65</v>
      </c>
      <c r="E7" s="483">
        <f>D7-C7</f>
        <v>-2675.8500000000058</v>
      </c>
      <c r="F7" s="483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476" t="str">
        <f>+'Dramakan hosqer'!B14</f>
        <v>Սուբսիդիայից</v>
      </c>
      <c r="C8" s="485">
        <v>129253</v>
      </c>
      <c r="D8" s="485">
        <f>+'Dramakan hosqer'!F14</f>
        <v>131821.6</v>
      </c>
      <c r="E8" s="485">
        <f>D8-C8</f>
        <v>2568.6000000000058</v>
      </c>
      <c r="F8" s="485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476" t="str">
        <f>+'Dramakan hosqer'!B15</f>
        <v>Այլ նպաստներ բյուջեից, որից՝</v>
      </c>
      <c r="C9" s="485">
        <f>SUM(C10:C11)</f>
        <v>120</v>
      </c>
      <c r="D9" s="485">
        <f>SUM(D10:D11)</f>
        <v>120</v>
      </c>
      <c r="E9" s="485">
        <f t="shared" ref="E9:E15" si="1">D9-C9</f>
        <v>0</v>
      </c>
      <c r="F9" s="485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19" customFormat="1" ht="17.25">
      <c r="A10" s="310">
        <f>+A9+0.1</f>
        <v>2.1</v>
      </c>
      <c r="B10" s="477" t="str">
        <f>+'Dramakan hosqer'!B16</f>
        <v>վերապատրաստման գծով</v>
      </c>
      <c r="C10" s="486">
        <v>120</v>
      </c>
      <c r="D10" s="486">
        <f>+'Dramakan hosqer'!F16</f>
        <v>120</v>
      </c>
      <c r="E10" s="487">
        <f t="shared" si="1"/>
        <v>0</v>
      </c>
      <c r="F10" s="488"/>
      <c r="G10" s="379"/>
      <c r="H10" s="318"/>
      <c r="I10" s="318"/>
      <c r="J10" s="318"/>
      <c r="K10" s="318"/>
      <c r="L10" s="318"/>
      <c r="M10" s="318"/>
      <c r="N10" s="380"/>
      <c r="O10" s="380"/>
      <c r="P10" s="380"/>
      <c r="Q10" s="380"/>
      <c r="R10" s="380"/>
      <c r="S10" s="380"/>
      <c r="T10" s="380"/>
    </row>
    <row r="11" spans="1:20" s="319" customFormat="1" ht="17.25">
      <c r="A11" s="310">
        <f>+A10+0.1</f>
        <v>2.2000000000000002</v>
      </c>
      <c r="B11" s="477" t="str">
        <f>+'Dramakan hosqer'!B17</f>
        <v>կամավոր ատեստավորման գծով</v>
      </c>
      <c r="C11" s="486"/>
      <c r="D11" s="486">
        <f>+'Dramakan hosqer'!F17</f>
        <v>0</v>
      </c>
      <c r="E11" s="487">
        <f t="shared" si="1"/>
        <v>0</v>
      </c>
      <c r="F11" s="488"/>
      <c r="G11" s="379"/>
      <c r="H11" s="318"/>
      <c r="I11" s="318"/>
      <c r="J11" s="318"/>
      <c r="K11" s="318"/>
      <c r="L11" s="318"/>
      <c r="M11" s="318"/>
      <c r="N11" s="380"/>
      <c r="O11" s="380"/>
      <c r="P11" s="380"/>
      <c r="Q11" s="380"/>
      <c r="R11" s="380"/>
      <c r="S11" s="380"/>
      <c r="T11" s="380"/>
    </row>
    <row r="12" spans="1:20" s="19" customFormat="1" ht="17.25">
      <c r="A12" s="21">
        <f>+A9+1</f>
        <v>3</v>
      </c>
      <c r="B12" s="476" t="str">
        <f>+'Dramakan hosqer'!B18</f>
        <v>Դրամաշնորհներ բյուջեից, որից՝</v>
      </c>
      <c r="C12" s="485">
        <f>SUM(C13:C15)</f>
        <v>12322.9</v>
      </c>
      <c r="D12" s="485">
        <f>SUM(D13:D15)</f>
        <v>9180.0499999999993</v>
      </c>
      <c r="E12" s="485">
        <f t="shared" si="1"/>
        <v>-3142.8500000000004</v>
      </c>
      <c r="F12" s="489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19" customFormat="1" ht="30.75" customHeight="1">
      <c r="A13" s="310">
        <f>+A12+0.1</f>
        <v>3.1</v>
      </c>
      <c r="B13" s="477" t="str">
        <f>+'Dramakan hosqer'!B19</f>
        <v>կրթության առանձնահատուկ պայմանների կարիք ունեցող երեխաների գծով</v>
      </c>
      <c r="C13" s="490">
        <v>3174</v>
      </c>
      <c r="D13" s="486">
        <f>+'Dramakan hosqer'!F19</f>
        <v>3277.6</v>
      </c>
      <c r="E13" s="487">
        <f t="shared" si="1"/>
        <v>103.59999999999991</v>
      </c>
      <c r="F13" s="488"/>
      <c r="G13" s="379"/>
      <c r="H13" s="318"/>
      <c r="I13" s="318"/>
      <c r="J13" s="318"/>
      <c r="K13" s="318"/>
      <c r="L13" s="318"/>
      <c r="M13" s="318"/>
      <c r="N13" s="380"/>
      <c r="O13" s="380"/>
      <c r="P13" s="380"/>
      <c r="Q13" s="380"/>
      <c r="R13" s="380"/>
      <c r="S13" s="380"/>
      <c r="T13" s="380"/>
    </row>
    <row r="14" spans="1:20" s="319" customFormat="1" ht="17.25">
      <c r="A14" s="310">
        <f>+A13+0.1</f>
        <v>3.2</v>
      </c>
      <c r="B14" s="477" t="str">
        <f>+'Dramakan hosqer'!B20</f>
        <v>զինծառայողների երեխաների գծով</v>
      </c>
      <c r="C14" s="490">
        <v>7748.9</v>
      </c>
      <c r="D14" s="486">
        <f>+'Dramakan hosqer'!F20</f>
        <v>5702.45</v>
      </c>
      <c r="E14" s="487">
        <f t="shared" si="1"/>
        <v>-2046.4499999999998</v>
      </c>
      <c r="F14" s="488"/>
      <c r="G14" s="379"/>
      <c r="H14" s="318"/>
      <c r="I14" s="318"/>
      <c r="J14" s="318"/>
      <c r="K14" s="318"/>
      <c r="L14" s="318"/>
      <c r="M14" s="318"/>
      <c r="N14" s="380"/>
      <c r="O14" s="380"/>
      <c r="P14" s="380"/>
      <c r="Q14" s="380"/>
      <c r="R14" s="380"/>
      <c r="S14" s="380"/>
      <c r="T14" s="380"/>
    </row>
    <row r="15" spans="1:20" s="319" customFormat="1" ht="51.75">
      <c r="A15" s="310">
        <f>+A14+0.1</f>
        <v>3.3000000000000003</v>
      </c>
      <c r="B15" s="477" t="str">
        <f>+'Dramakan hosqer'!B21</f>
        <v>հիմնական միջոցների ձեռքբերման գծով</v>
      </c>
      <c r="C15" s="490">
        <v>1400</v>
      </c>
      <c r="D15" s="486">
        <f>+'Dramakan hosqer'!F21</f>
        <v>200</v>
      </c>
      <c r="E15" s="487">
        <f t="shared" si="1"/>
        <v>-1200</v>
      </c>
      <c r="F15" s="489" t="s">
        <v>300</v>
      </c>
      <c r="G15" s="379"/>
      <c r="H15" s="318"/>
      <c r="I15" s="318"/>
      <c r="J15" s="318"/>
      <c r="K15" s="318"/>
      <c r="L15" s="318"/>
      <c r="M15" s="318"/>
      <c r="N15" s="380"/>
      <c r="O15" s="380"/>
      <c r="P15" s="380"/>
      <c r="Q15" s="380"/>
      <c r="R15" s="380"/>
      <c r="S15" s="380"/>
      <c r="T15" s="380"/>
    </row>
    <row r="16" spans="1:20" s="19" customFormat="1" ht="17.25">
      <c r="A16" s="21">
        <f>+A12+1</f>
        <v>4</v>
      </c>
      <c r="B16" s="476" t="str">
        <f>+'Dramakan hosqer'!B22</f>
        <v xml:space="preserve">Վճարովի ծառայություններից </v>
      </c>
      <c r="C16" s="485">
        <v>8261.6</v>
      </c>
      <c r="D16" s="485">
        <f>+'Dramakan hosqer'!F22</f>
        <v>6160</v>
      </c>
      <c r="E16" s="485">
        <f t="shared" si="0"/>
        <v>-2101.6000000000004</v>
      </c>
      <c r="F16" s="491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476" t="str">
        <f>+'Dramakan hosqer'!B23</f>
        <v>Սպասարկման և կոմունալ համավճարներից</v>
      </c>
      <c r="C17" s="485"/>
      <c r="D17" s="485">
        <f>+'Dramakan hosqer'!F23</f>
        <v>0</v>
      </c>
      <c r="E17" s="485">
        <f t="shared" si="0"/>
        <v>0</v>
      </c>
      <c r="F17" s="485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476" t="str">
        <f>+'Dramakan hosqer'!B24</f>
        <v>Ֆինանսական օգնությունից (օգնիր մանկապարտեզիդ)</v>
      </c>
      <c r="C18" s="485"/>
      <c r="D18" s="485">
        <f>+'Dramakan hosqer'!F24</f>
        <v>0</v>
      </c>
      <c r="E18" s="485">
        <f t="shared" si="0"/>
        <v>0</v>
      </c>
      <c r="F18" s="485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476" t="str">
        <f>+'Dramakan hosqer'!B25</f>
        <v>Ֆինանսական օգնությունից</v>
      </c>
      <c r="C19" s="485"/>
      <c r="D19" s="485">
        <f>+'Dramakan hosqer'!F25</f>
        <v>0</v>
      </c>
      <c r="E19" s="485">
        <f t="shared" si="0"/>
        <v>0</v>
      </c>
      <c r="F19" s="485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476" t="str">
        <f>+'Dramakan hosqer'!B26</f>
        <v>Չփոխանակվող գործարքներից (դրամաշնորհից)</v>
      </c>
      <c r="C20" s="485"/>
      <c r="D20" s="485">
        <f>+'Dramakan hosqer'!F26</f>
        <v>0</v>
      </c>
      <c r="E20" s="485">
        <f t="shared" si="0"/>
        <v>0</v>
      </c>
      <c r="F20" s="485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476" t="str">
        <f>+'Dramakan hosqer'!B27</f>
        <v>Դեբիտորական պարտքերից</v>
      </c>
      <c r="C21" s="485"/>
      <c r="D21" s="485">
        <f>+'Dramakan hosqer'!F27</f>
        <v>0</v>
      </c>
      <c r="E21" s="485">
        <f t="shared" si="0"/>
        <v>0</v>
      </c>
      <c r="F21" s="485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476" t="str">
        <f>+'Dramakan hosqer'!B28</f>
        <v>Բանկի տոկոսից</v>
      </c>
      <c r="C22" s="485"/>
      <c r="D22" s="485">
        <f>+'Dramakan hosqer'!F28</f>
        <v>0</v>
      </c>
      <c r="E22" s="485">
        <f>D22-C22</f>
        <v>0</v>
      </c>
      <c r="F22" s="485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476" t="s">
        <v>260</v>
      </c>
      <c r="C23" s="485"/>
      <c r="D23" s="485">
        <f>+'Dramakan hosqer'!F29</f>
        <v>0</v>
      </c>
      <c r="E23" s="485">
        <f>D23-C23</f>
        <v>0</v>
      </c>
      <c r="F23" s="485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0" t="s">
        <v>34</v>
      </c>
      <c r="B24" s="475" t="s">
        <v>81</v>
      </c>
      <c r="C24" s="483">
        <f>+C25+C67+C79</f>
        <v>151573.43599999996</v>
      </c>
      <c r="D24" s="483">
        <f>+D25+D67+D79</f>
        <v>146586.74400000004</v>
      </c>
      <c r="E24" s="483">
        <f t="shared" si="0"/>
        <v>-4986.6919999999227</v>
      </c>
      <c r="F24" s="483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475" t="s">
        <v>57</v>
      </c>
      <c r="C25" s="483">
        <f>SUM(C26,C29:C35,C39:C61,C65:C66)</f>
        <v>147418.43599999996</v>
      </c>
      <c r="D25" s="483">
        <f>SUM(D26,D29:D35,D39:D61,D65:D66)</f>
        <v>146386.74400000004</v>
      </c>
      <c r="E25" s="483">
        <f t="shared" si="0"/>
        <v>-1031.6919999999227</v>
      </c>
      <c r="F25" s="483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478" t="str">
        <f>+'Dramakan hosqer'!B32</f>
        <v>Աշխատավարձի գծով, որից՝</v>
      </c>
      <c r="C26" s="492">
        <v>102039.976</v>
      </c>
      <c r="D26" s="485">
        <f>+'Dramakan hosqer'!F32</f>
        <v>99317.6</v>
      </c>
      <c r="E26" s="485">
        <f t="shared" si="0"/>
        <v>-2722.3759999999893</v>
      </c>
      <c r="F26" s="491"/>
      <c r="G26" s="32">
        <f>+C27/C16</f>
        <v>0.56725089571027398</v>
      </c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19" customFormat="1" ht="17.25">
      <c r="A27" s="310">
        <v>1.1000000000000001</v>
      </c>
      <c r="B27" s="477" t="str">
        <f>+'Dramakan hosqer'!B33</f>
        <v>վճարովի ծառայության գծով</v>
      </c>
      <c r="C27" s="493">
        <v>4686.3999999999996</v>
      </c>
      <c r="D27" s="486">
        <f>+'Dramakan hosqer'!F33</f>
        <v>3800</v>
      </c>
      <c r="E27" s="487">
        <f t="shared" si="0"/>
        <v>-886.39999999999964</v>
      </c>
      <c r="F27" s="488"/>
      <c r="G27" s="379">
        <f>+G26*D16</f>
        <v>3494.265517575288</v>
      </c>
      <c r="H27" s="318"/>
      <c r="I27" s="318"/>
      <c r="J27" s="318"/>
      <c r="K27" s="318"/>
      <c r="L27" s="318"/>
      <c r="M27" s="318"/>
      <c r="N27" s="380"/>
      <c r="O27" s="380"/>
      <c r="P27" s="380"/>
      <c r="Q27" s="380"/>
      <c r="R27" s="380"/>
      <c r="S27" s="380"/>
      <c r="T27" s="380"/>
    </row>
    <row r="28" spans="1:20" s="319" customFormat="1" ht="17.25">
      <c r="A28" s="310">
        <v>1.2</v>
      </c>
      <c r="B28" s="477" t="s">
        <v>261</v>
      </c>
      <c r="C28" s="493">
        <v>5978.5</v>
      </c>
      <c r="D28" s="486">
        <f>+'Dramakan hosqer'!F34</f>
        <v>0</v>
      </c>
      <c r="E28" s="487">
        <f t="shared" si="0"/>
        <v>-5978.5</v>
      </c>
      <c r="F28" s="488"/>
      <c r="G28" s="379"/>
      <c r="H28" s="318"/>
      <c r="I28" s="318"/>
      <c r="J28" s="318"/>
      <c r="K28" s="318"/>
      <c r="L28" s="318"/>
      <c r="M28" s="318"/>
      <c r="N28" s="380"/>
      <c r="O28" s="380"/>
      <c r="P28" s="380"/>
      <c r="Q28" s="380"/>
      <c r="R28" s="380"/>
      <c r="S28" s="380"/>
      <c r="T28" s="380"/>
    </row>
    <row r="29" spans="1:20" s="19" customFormat="1" ht="17.25">
      <c r="A29" s="21">
        <f>+A26+1</f>
        <v>2</v>
      </c>
      <c r="B29" s="478" t="str">
        <f>+'Dramakan hosqer'!B35</f>
        <v>Սննդի գծով</v>
      </c>
      <c r="C29" s="492">
        <v>29127.817999999999</v>
      </c>
      <c r="D29" s="485">
        <f>+'Dramakan hosqer'!F35</f>
        <v>30139.696</v>
      </c>
      <c r="E29" s="485">
        <f t="shared" si="0"/>
        <v>1011.8780000000006</v>
      </c>
      <c r="F29" s="494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478" t="str">
        <f>+'Dramakan hosqer'!B36</f>
        <v>Ջեռուցման գծով</v>
      </c>
      <c r="C30" s="492">
        <v>6307.2039999999997</v>
      </c>
      <c r="D30" s="485">
        <f>+'Dramakan hosqer'!F36</f>
        <v>6340.5</v>
      </c>
      <c r="E30" s="485">
        <f t="shared" si="0"/>
        <v>33.296000000000276</v>
      </c>
      <c r="F30" s="491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478" t="str">
        <f>+'Dramakan hosqer'!B37</f>
        <v>Էլեկտրաէներգիայի գծով</v>
      </c>
      <c r="C31" s="492">
        <v>1290.242</v>
      </c>
      <c r="D31" s="485">
        <f>+'Dramakan hosqer'!F37</f>
        <v>1380.2</v>
      </c>
      <c r="E31" s="485">
        <f t="shared" si="0"/>
        <v>89.958000000000084</v>
      </c>
      <c r="F31" s="491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478" t="str">
        <f>+'Dramakan hosqer'!B38</f>
        <v>Ջրմուղ-կոյուղու գծով</v>
      </c>
      <c r="C32" s="492">
        <v>1078.3589999999999</v>
      </c>
      <c r="D32" s="485">
        <f>+'Dramakan hosqer'!F38</f>
        <v>1120.7</v>
      </c>
      <c r="E32" s="485">
        <f t="shared" si="0"/>
        <v>42.341000000000122</v>
      </c>
      <c r="F32" s="491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478" t="str">
        <f>+'Dramakan hosqer'!B39</f>
        <v>Աղբահանության գծով</v>
      </c>
      <c r="C33" s="492">
        <v>124.2</v>
      </c>
      <c r="D33" s="485">
        <f>+'Dramakan hosqer'!F39</f>
        <v>124.2</v>
      </c>
      <c r="E33" s="485">
        <f t="shared" si="0"/>
        <v>0</v>
      </c>
      <c r="F33" s="491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478" t="str">
        <f>+'Dramakan hosqer'!B40</f>
        <v>Ախտաբանության գծով</v>
      </c>
      <c r="C34" s="492">
        <v>60</v>
      </c>
      <c r="D34" s="485">
        <f>+'Dramakan hosqer'!F40</f>
        <v>60</v>
      </c>
      <c r="E34" s="485">
        <f t="shared" si="0"/>
        <v>0</v>
      </c>
      <c r="F34" s="491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478" t="str">
        <f>+'Dramakan hosqer'!B41</f>
        <v>Կապի գծով, այդ թվում`</v>
      </c>
      <c r="C35" s="485">
        <f>SUM(C36:C38)</f>
        <v>206.59100000000001</v>
      </c>
      <c r="D35" s="485">
        <f>SUM(D36:D38)</f>
        <v>225.6</v>
      </c>
      <c r="E35" s="485">
        <f t="shared" si="0"/>
        <v>19.008999999999986</v>
      </c>
      <c r="F35" s="491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19" customFormat="1" ht="17.25">
      <c r="A36" s="310">
        <v>8.1</v>
      </c>
      <c r="B36" s="477" t="str">
        <f>+'Dramakan hosqer'!B42</f>
        <v>բաժանորդային վճար</v>
      </c>
      <c r="C36" s="493">
        <v>57.6</v>
      </c>
      <c r="D36" s="486">
        <f>+'Dramakan hosqer'!F42</f>
        <v>57.6</v>
      </c>
      <c r="E36" s="487">
        <f t="shared" si="0"/>
        <v>0</v>
      </c>
      <c r="F36" s="488"/>
      <c r="G36" s="379"/>
      <c r="H36" s="318"/>
      <c r="I36" s="318"/>
      <c r="J36" s="318"/>
      <c r="K36" s="318"/>
      <c r="L36" s="318"/>
      <c r="M36" s="318"/>
      <c r="N36" s="380"/>
      <c r="O36" s="380"/>
      <c r="P36" s="380"/>
      <c r="Q36" s="380"/>
      <c r="R36" s="380"/>
      <c r="S36" s="380"/>
      <c r="T36" s="380"/>
    </row>
    <row r="37" spans="1:20" s="319" customFormat="1" ht="17.25">
      <c r="A37" s="310">
        <v>8.1999999999999993</v>
      </c>
      <c r="B37" s="477" t="str">
        <f>+'Dramakan hosqer'!B43</f>
        <v>րոպեավճար</v>
      </c>
      <c r="C37" s="493">
        <v>28.991</v>
      </c>
      <c r="D37" s="486">
        <f>+'Dramakan hosqer'!F43</f>
        <v>48</v>
      </c>
      <c r="E37" s="487">
        <f t="shared" si="0"/>
        <v>19.009</v>
      </c>
      <c r="F37" s="488"/>
      <c r="G37" s="379"/>
      <c r="H37" s="318"/>
      <c r="I37" s="318"/>
      <c r="J37" s="318"/>
      <c r="K37" s="318"/>
      <c r="L37" s="318"/>
      <c r="M37" s="318"/>
      <c r="N37" s="380"/>
      <c r="O37" s="380"/>
      <c r="P37" s="380"/>
      <c r="Q37" s="380"/>
      <c r="R37" s="380"/>
      <c r="S37" s="380"/>
      <c r="T37" s="380"/>
    </row>
    <row r="38" spans="1:20" s="319" customFormat="1" ht="17.25">
      <c r="A38" s="310">
        <v>8.3000000000000007</v>
      </c>
      <c r="B38" s="477" t="str">
        <f>+'Dramakan hosqer'!B44</f>
        <v>ինտերնետ կապ</v>
      </c>
      <c r="C38" s="493">
        <v>120</v>
      </c>
      <c r="D38" s="486">
        <f>+'Dramakan hosqer'!F44</f>
        <v>120</v>
      </c>
      <c r="E38" s="487">
        <f t="shared" si="0"/>
        <v>0</v>
      </c>
      <c r="F38" s="488"/>
      <c r="G38" s="379"/>
      <c r="H38" s="318"/>
      <c r="I38" s="318"/>
      <c r="J38" s="318"/>
      <c r="K38" s="318"/>
      <c r="L38" s="318"/>
      <c r="M38" s="318"/>
      <c r="N38" s="380"/>
      <c r="O38" s="380"/>
      <c r="P38" s="380"/>
      <c r="Q38" s="380"/>
      <c r="R38" s="380"/>
      <c r="S38" s="380"/>
      <c r="T38" s="380"/>
    </row>
    <row r="39" spans="1:20" s="19" customFormat="1" ht="17.25" hidden="1">
      <c r="A39" s="21">
        <f>+A35+1</f>
        <v>9</v>
      </c>
      <c r="B39" s="478" t="str">
        <f>+'Dramakan hosqer'!B45</f>
        <v>Բանկային ծառայության գծով</v>
      </c>
      <c r="C39" s="485"/>
      <c r="D39" s="485">
        <f>+'Dramakan hosqer'!F45</f>
        <v>0</v>
      </c>
      <c r="E39" s="485">
        <f t="shared" si="0"/>
        <v>0</v>
      </c>
      <c r="F39" s="491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8</v>
      </c>
      <c r="B40" s="478" t="str">
        <f>+'Dramakan hosqer'!B46</f>
        <v>Տնտեսական ապրանքների գծով</v>
      </c>
      <c r="C40" s="492">
        <v>1608.346</v>
      </c>
      <c r="D40" s="485">
        <f>+'Dramakan hosqer'!F46</f>
        <v>1617</v>
      </c>
      <c r="E40" s="485">
        <f t="shared" si="0"/>
        <v>8.6539999999999964</v>
      </c>
      <c r="F40" s="491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9</v>
      </c>
      <c r="B41" s="478" t="str">
        <f>+'Dramakan hosqer'!B47</f>
        <v>Գրասենյակային ապրանքների գծով</v>
      </c>
      <c r="C41" s="492">
        <v>299.8</v>
      </c>
      <c r="D41" s="485">
        <f>+'Dramakan hosqer'!F47</f>
        <v>306.89999999999998</v>
      </c>
      <c r="E41" s="485">
        <f t="shared" si="0"/>
        <v>7.0999999999999659</v>
      </c>
      <c r="F41" s="491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49.5">
      <c r="A42" s="21">
        <f t="shared" si="4"/>
        <v>10</v>
      </c>
      <c r="B42" s="478" t="str">
        <f>+'Dramakan hosqer'!B48</f>
        <v>Փոքրարժեք կամ արագամաշ առարկաների գծով</v>
      </c>
      <c r="C42" s="492">
        <v>1721.9</v>
      </c>
      <c r="D42" s="485">
        <f>+'Dramakan hosqer'!F48</f>
        <v>2480.8000000000002</v>
      </c>
      <c r="E42" s="485">
        <f t="shared" si="0"/>
        <v>758.90000000000009</v>
      </c>
      <c r="F42" s="497" t="s">
        <v>295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11</v>
      </c>
      <c r="B43" s="478" t="str">
        <f>+'Dramakan hosqer'!B49</f>
        <v>Ուսումնական նյութերի գծով</v>
      </c>
      <c r="C43" s="485">
        <v>895.6</v>
      </c>
      <c r="D43" s="485">
        <f>+'Dramakan hosqer'!F49</f>
        <v>859.5</v>
      </c>
      <c r="E43" s="485">
        <f t="shared" si="0"/>
        <v>-36.100000000000023</v>
      </c>
      <c r="F43" s="491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12</v>
      </c>
      <c r="B44" s="478" t="str">
        <f>+'Dramakan hosqer'!B50</f>
        <v>Դեղորայքի գծով</v>
      </c>
      <c r="C44" s="485">
        <v>0</v>
      </c>
      <c r="D44" s="485">
        <f>+'Dramakan hosqer'!F50</f>
        <v>48</v>
      </c>
      <c r="E44" s="485">
        <f t="shared" si="0"/>
        <v>48</v>
      </c>
      <c r="F44" s="491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 hidden="1">
      <c r="A45" s="21">
        <f t="shared" si="4"/>
        <v>13</v>
      </c>
      <c r="B45" s="478" t="str">
        <f>+'Dramakan hosqer'!B51</f>
        <v>Բուժ.ծառայության գծով</v>
      </c>
      <c r="C45" s="485">
        <v>0</v>
      </c>
      <c r="D45" s="485">
        <f>+'Dramakan hosqer'!F51</f>
        <v>120</v>
      </c>
      <c r="E45" s="485">
        <f t="shared" si="0"/>
        <v>120</v>
      </c>
      <c r="F45" s="491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v>13</v>
      </c>
      <c r="B46" s="478" t="str">
        <f>+'Dramakan hosqer'!B52</f>
        <v>Ընթացիկ վերանորոգման գծով</v>
      </c>
      <c r="C46" s="492">
        <v>900</v>
      </c>
      <c r="D46" s="485">
        <f>+'Dramakan hosqer'!F52</f>
        <v>400</v>
      </c>
      <c r="E46" s="485">
        <f t="shared" si="0"/>
        <v>-500</v>
      </c>
      <c r="F46" s="491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v>14</v>
      </c>
      <c r="B47" s="478" t="str">
        <f>+'Dramakan hosqer'!B53</f>
        <v>Ջեռուցման համակարգի սպասարկման գծով</v>
      </c>
      <c r="C47" s="492">
        <v>163</v>
      </c>
      <c r="D47" s="485">
        <f>+'Dramakan hosqer'!F53</f>
        <v>163</v>
      </c>
      <c r="E47" s="485">
        <f t="shared" si="0"/>
        <v>0</v>
      </c>
      <c r="F47" s="491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15</v>
      </c>
      <c r="B48" s="478" t="str">
        <f>+'Dramakan hosqer'!B54</f>
        <v>Կաթսայատան սպասարկման գծով</v>
      </c>
      <c r="C48" s="492">
        <v>996</v>
      </c>
      <c r="D48" s="485">
        <f>+'Dramakan hosqer'!F54</f>
        <v>996</v>
      </c>
      <c r="E48" s="485">
        <f t="shared" si="0"/>
        <v>0</v>
      </c>
      <c r="F48" s="49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16</v>
      </c>
      <c r="B49" s="478" t="str">
        <f>+'Dramakan hosqer'!B55</f>
        <v>Սպասարկման և կոմունալ համավճարների գծով</v>
      </c>
      <c r="C49" s="485"/>
      <c r="D49" s="485">
        <f>+'Dramakan hosqer'!F55</f>
        <v>0</v>
      </c>
      <c r="E49" s="485">
        <f t="shared" si="0"/>
        <v>0</v>
      </c>
      <c r="F49" s="495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16</v>
      </c>
      <c r="B50" s="478" t="str">
        <f>+'Dramakan hosqer'!B56</f>
        <v>Գնումների համակարգողի ծառայության գծով</v>
      </c>
      <c r="C50" s="492">
        <v>108</v>
      </c>
      <c r="D50" s="485">
        <f>+'Dramakan hosqer'!F56</f>
        <v>150</v>
      </c>
      <c r="E50" s="485">
        <f t="shared" si="0"/>
        <v>42</v>
      </c>
      <c r="F50" s="491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17</v>
      </c>
      <c r="B51" s="478" t="str">
        <f>+'Dramakan hosqer'!B57</f>
        <v>Համակարգիչների տեխնիկական սպասարկման գծով</v>
      </c>
      <c r="C51" s="492"/>
      <c r="D51" s="485">
        <f>+'Dramakan hosqer'!F57</f>
        <v>40</v>
      </c>
      <c r="E51" s="485">
        <f t="shared" si="0"/>
        <v>40</v>
      </c>
      <c r="F51" s="491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18</v>
      </c>
      <c r="B52" s="478" t="str">
        <f>+'Dramakan hosqer'!B58</f>
        <v>Համակարգչային ծրագրի և կայքի սպասարկման գծով</v>
      </c>
      <c r="C52" s="492">
        <v>107</v>
      </c>
      <c r="D52" s="485">
        <f>+'Dramakan hosqer'!F58</f>
        <v>122</v>
      </c>
      <c r="E52" s="485">
        <f t="shared" si="0"/>
        <v>15</v>
      </c>
      <c r="F52" s="491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19</v>
      </c>
      <c r="B53" s="478" t="str">
        <f>+'Dramakan hosqer'!B59</f>
        <v>էլ․ստորագրության գծով</v>
      </c>
      <c r="C53" s="492">
        <v>3</v>
      </c>
      <c r="D53" s="485">
        <f>+'Dramakan hosqer'!F59</f>
        <v>0</v>
      </c>
      <c r="E53" s="485">
        <f t="shared" si="0"/>
        <v>-3</v>
      </c>
      <c r="F53" s="495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20</v>
      </c>
      <c r="B54" s="478" t="s">
        <v>298</v>
      </c>
      <c r="C54" s="492">
        <v>100</v>
      </c>
      <c r="D54" s="485">
        <f>+'Dramakan hosqer'!F60</f>
        <v>0</v>
      </c>
      <c r="E54" s="485">
        <f t="shared" si="0"/>
        <v>-100</v>
      </c>
      <c r="F54" s="491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21</v>
      </c>
      <c r="B55" s="478" t="str">
        <f>+'Dramakan hosqer'!B61</f>
        <v>Բաժանորդագրության գծով</v>
      </c>
      <c r="C55" s="492"/>
      <c r="D55" s="485">
        <f>+'Dramakan hosqer'!F61</f>
        <v>0</v>
      </c>
      <c r="E55" s="485">
        <f t="shared" si="0"/>
        <v>0</v>
      </c>
      <c r="F55" s="495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21</v>
      </c>
      <c r="B56" s="478" t="str">
        <f>+'Dramakan hosqer'!B62</f>
        <v>Վերապատրաստման գծով</v>
      </c>
      <c r="C56" s="492">
        <v>120</v>
      </c>
      <c r="D56" s="485">
        <f>+'Dramakan hosqer'!F62</f>
        <v>120</v>
      </c>
      <c r="E56" s="485">
        <f t="shared" si="0"/>
        <v>0</v>
      </c>
      <c r="F56" s="495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22</v>
      </c>
      <c r="B57" s="7" t="s">
        <v>262</v>
      </c>
      <c r="C57" s="485">
        <v>0</v>
      </c>
      <c r="D57" s="485">
        <f>+'Dramakan hosqer'!F63</f>
        <v>100</v>
      </c>
      <c r="E57" s="485">
        <f t="shared" si="0"/>
        <v>100</v>
      </c>
      <c r="F57" s="495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23</v>
      </c>
      <c r="B58" s="478" t="s">
        <v>259</v>
      </c>
      <c r="C58" s="485">
        <v>0</v>
      </c>
      <c r="D58" s="485">
        <f>+'Dramakan hosqer'!F64</f>
        <v>50</v>
      </c>
      <c r="E58" s="485">
        <f t="shared" si="0"/>
        <v>50</v>
      </c>
      <c r="F58" s="495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24</v>
      </c>
      <c r="B59" s="478" t="str">
        <f>+'Dramakan hosqer'!B65</f>
        <v>Գույքի վերագնահատման գծով</v>
      </c>
      <c r="C59" s="485">
        <v>150</v>
      </c>
      <c r="D59" s="485">
        <f>+'Dramakan hosqer'!F65</f>
        <v>0</v>
      </c>
      <c r="E59" s="485">
        <f>D59-C59</f>
        <v>-150</v>
      </c>
      <c r="F59" s="496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25</v>
      </c>
      <c r="B60" s="478" t="s">
        <v>299</v>
      </c>
      <c r="C60" s="485">
        <v>8</v>
      </c>
      <c r="D60" s="485">
        <f>+'Dramakan hosqer'!F66</f>
        <v>0</v>
      </c>
      <c r="E60" s="485">
        <f>D60-C60</f>
        <v>-8</v>
      </c>
      <c r="F60" s="485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26</v>
      </c>
      <c r="B61" s="478" t="str">
        <f>+'Dramakan hosqer'!B67</f>
        <v>Հարկային պարտավորությունների գծով, այդ թվում՝</v>
      </c>
      <c r="C61" s="485">
        <f>SUM(C62:C64)</f>
        <v>0</v>
      </c>
      <c r="D61" s="485">
        <f>SUM(D62:D64)</f>
        <v>0</v>
      </c>
      <c r="E61" s="485">
        <f>D61-C61</f>
        <v>0</v>
      </c>
      <c r="F61" s="485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19" customFormat="1" ht="17.25" hidden="1">
      <c r="A62" s="310">
        <v>31.1</v>
      </c>
      <c r="B62" s="477" t="str">
        <f>+'Dramakan hosqer'!B68</f>
        <v>շահութահարկի գծով</v>
      </c>
      <c r="C62" s="486"/>
      <c r="D62" s="486">
        <f>+'Dramakan hosqer'!F68</f>
        <v>0</v>
      </c>
      <c r="E62" s="487">
        <f>D62-C62</f>
        <v>0</v>
      </c>
      <c r="F62" s="488"/>
      <c r="G62" s="379"/>
      <c r="H62" s="318"/>
      <c r="I62" s="318"/>
      <c r="J62" s="318"/>
      <c r="K62" s="318"/>
      <c r="L62" s="318"/>
      <c r="M62" s="318"/>
      <c r="N62" s="380"/>
      <c r="O62" s="380"/>
      <c r="P62" s="380"/>
      <c r="Q62" s="380"/>
      <c r="R62" s="380"/>
      <c r="S62" s="380"/>
      <c r="T62" s="380"/>
    </row>
    <row r="63" spans="1:20" s="319" customFormat="1" ht="17.25" hidden="1">
      <c r="A63" s="310">
        <v>31.2</v>
      </c>
      <c r="B63" s="477" t="str">
        <f>+'Dramakan hosqer'!B69</f>
        <v>ԱԱՀ-ի գծով</v>
      </c>
      <c r="C63" s="486"/>
      <c r="D63" s="486">
        <f>+'Dramakan hosqer'!F69</f>
        <v>0</v>
      </c>
      <c r="E63" s="487">
        <f t="shared" si="0"/>
        <v>0</v>
      </c>
      <c r="F63" s="488"/>
      <c r="G63" s="379"/>
      <c r="H63" s="318"/>
      <c r="I63" s="318"/>
      <c r="J63" s="318"/>
      <c r="K63" s="318"/>
      <c r="L63" s="318"/>
      <c r="M63" s="318"/>
      <c r="N63" s="380"/>
      <c r="O63" s="380"/>
      <c r="P63" s="380"/>
      <c r="Q63" s="380"/>
      <c r="R63" s="380"/>
      <c r="S63" s="380"/>
      <c r="T63" s="380"/>
    </row>
    <row r="64" spans="1:20" s="319" customFormat="1" ht="17.25" hidden="1">
      <c r="A64" s="310">
        <v>25.1</v>
      </c>
      <c r="B64" s="477" t="str">
        <f>+'Dramakan hosqer'!B70</f>
        <v xml:space="preserve">չփոխհատուցվող հարկերի գծով </v>
      </c>
      <c r="C64" s="486"/>
      <c r="D64" s="486">
        <f>+'Dramakan hosqer'!F70</f>
        <v>0</v>
      </c>
      <c r="E64" s="487">
        <f t="shared" si="0"/>
        <v>0</v>
      </c>
      <c r="F64" s="488"/>
      <c r="G64" s="379"/>
      <c r="H64" s="318"/>
      <c r="I64" s="318"/>
      <c r="J64" s="318"/>
      <c r="K64" s="318"/>
      <c r="L64" s="318"/>
      <c r="M64" s="318"/>
      <c r="N64" s="380"/>
      <c r="O64" s="380"/>
      <c r="P64" s="380"/>
      <c r="Q64" s="380"/>
      <c r="R64" s="380"/>
      <c r="S64" s="380"/>
      <c r="T64" s="380"/>
    </row>
    <row r="65" spans="1:20" s="19" customFormat="1" ht="17.25">
      <c r="A65" s="23">
        <v>27</v>
      </c>
      <c r="B65" s="478" t="str">
        <f>+'Dramakan hosqer'!B71</f>
        <v>Կրեդիտորական պարտքի մարման գծով</v>
      </c>
      <c r="C65" s="485">
        <v>3.4</v>
      </c>
      <c r="D65" s="485">
        <f>+'Dramakan hosqer'!F71</f>
        <v>105.04799999999977</v>
      </c>
      <c r="E65" s="485">
        <f t="shared" si="0"/>
        <v>101.64799999999977</v>
      </c>
      <c r="F65" s="485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28</v>
      </c>
      <c r="B66" s="478" t="str">
        <f>+'Dramakan hosqer'!B73</f>
        <v>Այլ արտահոսքերի գծով</v>
      </c>
      <c r="C66" s="485"/>
      <c r="D66" s="485">
        <f>+'Dramakan hosqer'!F73</f>
        <v>0</v>
      </c>
      <c r="E66" s="485">
        <f t="shared" si="0"/>
        <v>0</v>
      </c>
      <c r="F66" s="485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475" t="s">
        <v>58</v>
      </c>
      <c r="C67" s="483">
        <f>+C68+C75</f>
        <v>4155</v>
      </c>
      <c r="D67" s="483">
        <f>+D68+D75</f>
        <v>200</v>
      </c>
      <c r="E67" s="483">
        <f t="shared" si="0"/>
        <v>-3955</v>
      </c>
      <c r="F67" s="483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479" t="str">
        <f>+'Dramakan hosqer'!B75</f>
        <v>Հիմնական միջոցների ձեռքբերում, այդ թվում՝</v>
      </c>
      <c r="C68" s="485">
        <f>SUM(C69:C74)</f>
        <v>4155</v>
      </c>
      <c r="D68" s="485">
        <f>SUM(D69:D74)</f>
        <v>200</v>
      </c>
      <c r="E68" s="485">
        <f t="shared" si="0"/>
        <v>-3955</v>
      </c>
      <c r="F68" s="489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19" customFormat="1" ht="17.25">
      <c r="A69" s="310">
        <v>1.1000000000000001</v>
      </c>
      <c r="B69" s="477" t="str">
        <f>+'Dramakan hosqer'!B76</f>
        <v>գրասենյակային և տնտեսական գույք</v>
      </c>
      <c r="C69" s="486"/>
      <c r="D69" s="486">
        <f>+'Dramakan hosqer'!F76</f>
        <v>0</v>
      </c>
      <c r="E69" s="487">
        <f t="shared" ref="E69:E82" si="5">D69-C69</f>
        <v>0</v>
      </c>
      <c r="F69" s="488"/>
      <c r="G69" s="379"/>
      <c r="H69" s="318"/>
      <c r="I69" s="318"/>
      <c r="J69" s="318"/>
      <c r="K69" s="318"/>
      <c r="L69" s="318"/>
      <c r="M69" s="318"/>
      <c r="N69" s="380"/>
      <c r="O69" s="380"/>
      <c r="P69" s="380"/>
      <c r="Q69" s="380"/>
      <c r="R69" s="380"/>
      <c r="S69" s="380"/>
      <c r="T69" s="380"/>
    </row>
    <row r="70" spans="1:20" s="319" customFormat="1" ht="17.25">
      <c r="A70" s="310">
        <v>1.1000000000000001</v>
      </c>
      <c r="B70" s="477" t="str">
        <f>+'Dramakan hosqer'!B77</f>
        <v>համակարգչային սարքավորումներ / տեխնիկա</v>
      </c>
      <c r="C70" s="486">
        <v>455</v>
      </c>
      <c r="D70" s="486">
        <f>+'Dramakan hosqer'!F77</f>
        <v>0</v>
      </c>
      <c r="E70" s="487">
        <f>D70-C70</f>
        <v>-455</v>
      </c>
      <c r="F70" s="488"/>
      <c r="G70" s="379"/>
      <c r="H70" s="318"/>
      <c r="I70" s="318"/>
      <c r="J70" s="318"/>
      <c r="K70" s="318"/>
      <c r="L70" s="318"/>
      <c r="M70" s="318"/>
      <c r="N70" s="380"/>
      <c r="O70" s="380"/>
      <c r="P70" s="380"/>
      <c r="Q70" s="380"/>
      <c r="R70" s="380"/>
      <c r="S70" s="380"/>
      <c r="T70" s="380"/>
    </row>
    <row r="71" spans="1:20" s="319" customFormat="1" ht="31.5" customHeight="1">
      <c r="A71" s="310">
        <v>1.3</v>
      </c>
      <c r="B71" s="477" t="str">
        <f>+'Dramakan hosqer'!B78</f>
        <v>մեքենաներ և սարքավորումներ</v>
      </c>
      <c r="C71" s="486">
        <v>789</v>
      </c>
      <c r="D71" s="486">
        <f>+'Dramakan hosqer'!F78</f>
        <v>200</v>
      </c>
      <c r="E71" s="487">
        <f t="shared" si="5"/>
        <v>-589</v>
      </c>
      <c r="F71" s="488" t="s">
        <v>301</v>
      </c>
      <c r="G71" s="379"/>
      <c r="H71" s="318"/>
      <c r="I71" s="318"/>
      <c r="J71" s="318"/>
      <c r="K71" s="318"/>
      <c r="L71" s="318"/>
      <c r="M71" s="318"/>
      <c r="N71" s="380"/>
      <c r="O71" s="380"/>
      <c r="P71" s="380"/>
      <c r="Q71" s="380"/>
      <c r="R71" s="380"/>
      <c r="S71" s="380"/>
      <c r="T71" s="380"/>
    </row>
    <row r="72" spans="1:20" s="319" customFormat="1" ht="17.25" hidden="1">
      <c r="A72" s="310">
        <v>1.4</v>
      </c>
      <c r="B72" s="477" t="str">
        <f>+'Dramakan hosqer'!B79</f>
        <v>սպորտային գույք</v>
      </c>
      <c r="C72" s="486"/>
      <c r="D72" s="486">
        <f>+'Dramakan hosqer'!F79</f>
        <v>0</v>
      </c>
      <c r="E72" s="487">
        <f t="shared" si="5"/>
        <v>0</v>
      </c>
      <c r="F72" s="488"/>
      <c r="G72" s="379"/>
      <c r="H72" s="318"/>
      <c r="I72" s="318"/>
      <c r="J72" s="318"/>
      <c r="K72" s="318"/>
      <c r="L72" s="318"/>
      <c r="M72" s="318"/>
      <c r="N72" s="380"/>
      <c r="O72" s="380"/>
      <c r="P72" s="380"/>
      <c r="Q72" s="380"/>
      <c r="R72" s="380"/>
      <c r="S72" s="380"/>
      <c r="T72" s="380"/>
    </row>
    <row r="73" spans="1:20" s="319" customFormat="1" ht="17.25" hidden="1">
      <c r="A73" s="310">
        <v>1.5</v>
      </c>
      <c r="B73" s="477" t="str">
        <f>+'Dramakan hosqer'!B80</f>
        <v>գրականություն</v>
      </c>
      <c r="C73" s="486"/>
      <c r="D73" s="486">
        <f>+'Dramakan hosqer'!F80</f>
        <v>0</v>
      </c>
      <c r="E73" s="487">
        <f>D73-C73</f>
        <v>0</v>
      </c>
      <c r="F73" s="488"/>
      <c r="G73" s="379"/>
      <c r="H73" s="318"/>
      <c r="I73" s="318"/>
      <c r="J73" s="318"/>
      <c r="K73" s="318"/>
      <c r="L73" s="318"/>
      <c r="M73" s="318"/>
      <c r="N73" s="380"/>
      <c r="O73" s="380"/>
      <c r="P73" s="380"/>
      <c r="Q73" s="380"/>
      <c r="R73" s="380"/>
      <c r="S73" s="380"/>
      <c r="T73" s="380"/>
    </row>
    <row r="74" spans="1:20" s="319" customFormat="1" ht="38.25" customHeight="1">
      <c r="A74" s="310">
        <v>1.6</v>
      </c>
      <c r="B74" s="477" t="str">
        <f>+'Dramakan hosqer'!B81</f>
        <v>հիմնական միջ․ ԿԱՊԿՈւ սաների համար ստացված դրամաշնորհից</v>
      </c>
      <c r="C74" s="486">
        <v>2911</v>
      </c>
      <c r="D74" s="486">
        <f>+'Dramakan hosqer'!F81</f>
        <v>0</v>
      </c>
      <c r="E74" s="487">
        <f>D74-C74</f>
        <v>-2911</v>
      </c>
      <c r="F74" s="497" t="s">
        <v>296</v>
      </c>
      <c r="G74" s="32" t="s">
        <v>280</v>
      </c>
      <c r="H74" s="318"/>
      <c r="I74" s="318"/>
      <c r="J74" s="318"/>
      <c r="K74" s="318"/>
      <c r="L74" s="318"/>
      <c r="M74" s="318"/>
      <c r="N74" s="380"/>
      <c r="O74" s="380"/>
      <c r="P74" s="380"/>
      <c r="Q74" s="380"/>
      <c r="R74" s="380"/>
      <c r="S74" s="380"/>
      <c r="T74" s="380"/>
    </row>
    <row r="75" spans="1:20" s="19" customFormat="1" ht="34.5" hidden="1">
      <c r="A75" s="23">
        <v>2</v>
      </c>
      <c r="B75" s="479" t="str">
        <f>+'Dramakan hosqer'!B82</f>
        <v>Հիմնական միջոցների հիմնական վերանորոգում, 
այդ թվում՝</v>
      </c>
      <c r="C75" s="485">
        <f>SUM(C76:C78)</f>
        <v>0</v>
      </c>
      <c r="D75" s="485">
        <f>SUM(D76:D78)</f>
        <v>0</v>
      </c>
      <c r="E75" s="485">
        <f>D75-C75</f>
        <v>0</v>
      </c>
      <c r="F75" s="485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19" customFormat="1" ht="17.25" hidden="1">
      <c r="A76" s="310">
        <v>2.1</v>
      </c>
      <c r="B76" s="477" t="str">
        <f>+'Dramakan hosqer'!B83</f>
        <v>ամրացված գույքի (շենք)</v>
      </c>
      <c r="C76" s="486"/>
      <c r="D76" s="486">
        <f>+'Dramakan hosqer'!F83</f>
        <v>0</v>
      </c>
      <c r="E76" s="487">
        <f t="shared" si="5"/>
        <v>0</v>
      </c>
      <c r="F76" s="488"/>
      <c r="G76" s="379"/>
      <c r="H76" s="318"/>
      <c r="I76" s="318"/>
      <c r="J76" s="318"/>
      <c r="K76" s="318"/>
      <c r="L76" s="318"/>
      <c r="M76" s="318"/>
      <c r="N76" s="380"/>
      <c r="O76" s="380"/>
      <c r="P76" s="380"/>
      <c r="Q76" s="380"/>
      <c r="R76" s="380"/>
      <c r="S76" s="380"/>
      <c r="T76" s="380"/>
    </row>
    <row r="77" spans="1:20" s="319" customFormat="1" ht="17.25" hidden="1">
      <c r="A77" s="310">
        <v>2.2000000000000002</v>
      </c>
      <c r="B77" s="477" t="str">
        <f>+'Dramakan hosqer'!B84</f>
        <v>հիմնական միջոցի</v>
      </c>
      <c r="C77" s="486"/>
      <c r="D77" s="486">
        <f>+'Dramakan hosqer'!F84</f>
        <v>0</v>
      </c>
      <c r="E77" s="487">
        <f t="shared" si="5"/>
        <v>0</v>
      </c>
      <c r="F77" s="488"/>
      <c r="G77" s="379"/>
      <c r="H77" s="318"/>
      <c r="I77" s="318"/>
      <c r="J77" s="318"/>
      <c r="K77" s="318"/>
      <c r="L77" s="318"/>
      <c r="M77" s="318"/>
      <c r="N77" s="380"/>
      <c r="O77" s="380"/>
      <c r="P77" s="380"/>
      <c r="Q77" s="380"/>
      <c r="R77" s="380"/>
      <c r="S77" s="380"/>
      <c r="T77" s="380"/>
    </row>
    <row r="78" spans="1:20" s="319" customFormat="1" ht="17.25" hidden="1">
      <c r="A78" s="310">
        <v>2.2999999999999998</v>
      </c>
      <c r="B78" s="477" t="str">
        <f>+'Dramakan hosqer'!B85</f>
        <v>նախագծանախահաշվային փաստաթղթերի գծով</v>
      </c>
      <c r="C78" s="486"/>
      <c r="D78" s="486">
        <f>+'Dramakan hosqer'!F85</f>
        <v>0</v>
      </c>
      <c r="E78" s="487">
        <f t="shared" si="5"/>
        <v>0</v>
      </c>
      <c r="F78" s="488"/>
      <c r="G78" s="379"/>
      <c r="H78" s="318"/>
      <c r="I78" s="318"/>
      <c r="J78" s="318"/>
      <c r="K78" s="318"/>
      <c r="L78" s="318"/>
      <c r="M78" s="318"/>
      <c r="N78" s="380"/>
      <c r="O78" s="380"/>
      <c r="P78" s="380"/>
      <c r="Q78" s="380"/>
      <c r="R78" s="380"/>
      <c r="S78" s="380"/>
      <c r="T78" s="380"/>
    </row>
    <row r="79" spans="1:20" s="19" customFormat="1" ht="34.5" hidden="1">
      <c r="A79" s="59" t="s">
        <v>56</v>
      </c>
      <c r="B79" s="475" t="s">
        <v>143</v>
      </c>
      <c r="C79" s="483">
        <f>SUM(C80:C81)</f>
        <v>0</v>
      </c>
      <c r="D79" s="483">
        <f>SUM(D80:D81)</f>
        <v>0</v>
      </c>
      <c r="E79" s="483">
        <f t="shared" si="5"/>
        <v>0</v>
      </c>
      <c r="F79" s="483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478" t="str">
        <f>+'Dramakan hosqer'!B87</f>
        <v>Սննդի գծով</v>
      </c>
      <c r="C80" s="485"/>
      <c r="D80" s="485">
        <f>+'Dramakan hosqer'!F87</f>
        <v>0</v>
      </c>
      <c r="E80" s="485">
        <f>D80-C80</f>
        <v>0</v>
      </c>
      <c r="F80" s="485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6" customFormat="1" ht="17.25" hidden="1">
      <c r="A81" s="23">
        <v>2</v>
      </c>
      <c r="B81" s="478">
        <f>+'Dramakan hosqer'!B88</f>
        <v>0</v>
      </c>
      <c r="C81" s="485"/>
      <c r="D81" s="485">
        <f>+'Dramakan hosqer'!F88</f>
        <v>0</v>
      </c>
      <c r="E81" s="485">
        <f>D81-C81</f>
        <v>0</v>
      </c>
      <c r="F81" s="485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0" t="s">
        <v>38</v>
      </c>
      <c r="B82" s="475" t="s">
        <v>39</v>
      </c>
      <c r="C82" s="483">
        <f>C6+C7-C24</f>
        <v>4200.164000000048</v>
      </c>
      <c r="D82" s="483">
        <f>D6+D7-D24</f>
        <v>4895.070000000007</v>
      </c>
      <c r="E82" s="483">
        <f t="shared" si="5"/>
        <v>694.90599999995902</v>
      </c>
      <c r="F82" s="483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21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428" t="s">
        <v>2</v>
      </c>
      <c r="C84" s="445"/>
      <c r="D84" s="529">
        <f>+'Ekamut-caxs'!D74</f>
        <v>0</v>
      </c>
      <c r="E84" s="524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447" t="s">
        <v>4</v>
      </c>
      <c r="C85" s="448"/>
      <c r="D85" s="530" t="s">
        <v>92</v>
      </c>
      <c r="E85" s="530"/>
      <c r="F85" s="41"/>
    </row>
    <row r="86" spans="1:20" ht="23.25" customHeight="1">
      <c r="A86" s="7"/>
      <c r="B86" s="337" t="s">
        <v>2</v>
      </c>
      <c r="C86" s="67"/>
      <c r="D86" s="531" t="str">
        <f>+'Ekamut-caxs'!D76</f>
        <v>Լ․ Հարությունյան</v>
      </c>
      <c r="E86" s="526"/>
      <c r="F86" s="41"/>
    </row>
    <row r="87" spans="1:20" ht="13.5" customHeight="1">
      <c r="A87" s="7"/>
      <c r="B87" s="66" t="s">
        <v>4</v>
      </c>
      <c r="C87" s="364"/>
      <c r="D87" s="528" t="s">
        <v>92</v>
      </c>
      <c r="E87" s="528"/>
      <c r="F87" s="41"/>
    </row>
    <row r="88" spans="1:20" ht="22.5" customHeight="1">
      <c r="B88" s="365" t="s">
        <v>6</v>
      </c>
      <c r="C88" s="67"/>
      <c r="D88" s="526" t="str">
        <f>+'Ekamut-caxs'!D78</f>
        <v>Ա․ Վաթինյան</v>
      </c>
      <c r="E88" s="526"/>
      <c r="F88" s="45"/>
    </row>
    <row r="89" spans="1:20" ht="12" customHeight="1">
      <c r="B89" s="65"/>
      <c r="C89" s="67"/>
      <c r="D89" s="528" t="s">
        <v>92</v>
      </c>
      <c r="E89" s="528"/>
      <c r="F89" s="41"/>
    </row>
    <row r="90" spans="1:20">
      <c r="B90" s="36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A2:F2"/>
    <mergeCell ref="A1:F1"/>
    <mergeCell ref="D89:E89"/>
    <mergeCell ref="D84:E84"/>
    <mergeCell ref="D85:E85"/>
    <mergeCell ref="D88:E88"/>
    <mergeCell ref="A3:F3"/>
    <mergeCell ref="D86:E86"/>
    <mergeCell ref="D87:E87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7"/>
  <sheetViews>
    <sheetView view="pageBreakPreview" workbookViewId="0">
      <selection activeCell="F74" sqref="F74"/>
    </sheetView>
  </sheetViews>
  <sheetFormatPr defaultColWidth="9.140625" defaultRowHeight="13.5"/>
  <cols>
    <col min="1" max="1" width="4.85546875" style="56" customWidth="1"/>
    <col min="2" max="2" width="24.8554687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532" t="s">
        <v>67</v>
      </c>
      <c r="B1" s="532"/>
      <c r="C1" s="532"/>
      <c r="D1" s="532"/>
      <c r="E1" s="53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533" t="str">
        <f>+'Ekamut-caxs'!A7:D7</f>
        <v xml:space="preserve">«Երևանի հ․78 մսուր-մանկապարտեզ» ՀՈԱԿ-ի </v>
      </c>
      <c r="B2" s="534"/>
      <c r="C2" s="534"/>
      <c r="D2" s="534"/>
      <c r="E2" s="53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535" t="s">
        <v>146</v>
      </c>
      <c r="B3" s="535"/>
      <c r="C3" s="535"/>
      <c r="D3" s="535"/>
      <c r="E3" s="53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536" t="s">
        <v>257</v>
      </c>
      <c r="B4" s="536"/>
      <c r="C4" s="536"/>
      <c r="D4" s="536"/>
      <c r="E4" s="53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537" t="s">
        <v>151</v>
      </c>
      <c r="B7" s="538"/>
      <c r="C7" s="53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28.5">
      <c r="A8" s="75">
        <v>1</v>
      </c>
      <c r="B8" s="76" t="s">
        <v>152</v>
      </c>
      <c r="C8" s="75"/>
      <c r="D8" s="77">
        <f>SUM(D9:D29)</f>
        <v>162.58600000000001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t="40.5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0.221</v>
      </c>
      <c r="E14" s="11" t="s">
        <v>289</v>
      </c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0.9</v>
      </c>
      <c r="E16" s="11" t="s">
        <v>289</v>
      </c>
    </row>
    <row r="17" spans="1:22" ht="27">
      <c r="A17" s="79">
        <v>1.9</v>
      </c>
      <c r="B17" s="81" t="s">
        <v>287</v>
      </c>
      <c r="C17" s="83" t="s">
        <v>290</v>
      </c>
      <c r="D17" s="11">
        <v>154.22800000000001</v>
      </c>
      <c r="E17" s="11" t="s">
        <v>289</v>
      </c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 ht="27">
      <c r="A23" s="79">
        <v>2.5</v>
      </c>
      <c r="B23" s="81" t="s">
        <v>163</v>
      </c>
      <c r="C23" s="79" t="s">
        <v>36</v>
      </c>
      <c r="D23" s="11"/>
      <c r="E23" s="11"/>
    </row>
    <row r="24" spans="1:22" ht="27">
      <c r="A24" s="79">
        <v>2.6</v>
      </c>
      <c r="B24" s="81" t="s">
        <v>163</v>
      </c>
      <c r="C24" s="79" t="s">
        <v>48</v>
      </c>
      <c r="D24" s="11"/>
      <c r="E24" s="11"/>
    </row>
    <row r="25" spans="1:22" ht="27">
      <c r="A25" s="79">
        <v>2.7</v>
      </c>
      <c r="B25" s="81" t="s">
        <v>163</v>
      </c>
      <c r="C25" s="79" t="s">
        <v>164</v>
      </c>
      <c r="D25" s="11">
        <v>1.2370000000000001</v>
      </c>
      <c r="E25" s="11" t="s">
        <v>289</v>
      </c>
    </row>
    <row r="26" spans="1:22" ht="27">
      <c r="A26" s="79">
        <v>2.8</v>
      </c>
      <c r="B26" s="81" t="s">
        <v>163</v>
      </c>
      <c r="C26" s="79" t="s">
        <v>165</v>
      </c>
      <c r="D26" s="11">
        <v>6</v>
      </c>
      <c r="E26" s="11" t="s">
        <v>289</v>
      </c>
    </row>
    <row r="27" spans="1:22" ht="27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42.7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162.58600000000001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537" t="s">
        <v>176</v>
      </c>
      <c r="B35" s="538"/>
      <c r="C35" s="53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83.921000000000006</v>
      </c>
      <c r="E36" s="11" t="s">
        <v>289</v>
      </c>
    </row>
    <row r="37" spans="1:22" ht="40.5">
      <c r="A37" s="79">
        <v>1.2</v>
      </c>
      <c r="B37" s="80" t="s">
        <v>155</v>
      </c>
      <c r="C37" s="79" t="s">
        <v>156</v>
      </c>
      <c r="D37" s="11">
        <v>0.35699999999999998</v>
      </c>
      <c r="E37" s="11" t="s">
        <v>289</v>
      </c>
    </row>
    <row r="38" spans="1:22">
      <c r="A38" s="79">
        <v>1.3</v>
      </c>
      <c r="B38" s="80" t="s">
        <v>157</v>
      </c>
      <c r="C38" s="79" t="s">
        <v>158</v>
      </c>
      <c r="D38" s="11">
        <v>20.184999999999999</v>
      </c>
      <c r="E38" s="11" t="s">
        <v>289</v>
      </c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0.58499999999999996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 ht="27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t="27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t="27">
      <c r="A49" s="79">
        <v>2.4</v>
      </c>
      <c r="B49" s="81" t="s">
        <v>163</v>
      </c>
      <c r="C49" s="79" t="s">
        <v>164</v>
      </c>
      <c r="D49" s="11"/>
      <c r="E49" s="11"/>
    </row>
    <row r="50" spans="1:22" ht="27">
      <c r="A50" s="79">
        <v>2.5</v>
      </c>
      <c r="B50" s="81" t="s">
        <v>163</v>
      </c>
      <c r="C50" s="79" t="s">
        <v>165</v>
      </c>
      <c r="D50" s="11"/>
      <c r="E50" s="11"/>
    </row>
    <row r="51" spans="1:22" ht="27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42.75">
      <c r="A54" s="79"/>
      <c r="B54" s="76" t="s">
        <v>177</v>
      </c>
      <c r="C54" s="10"/>
      <c r="D54" s="77">
        <f>SUM(D55:D58)</f>
        <v>2647.6390000000001</v>
      </c>
      <c r="E54" s="11"/>
      <c r="F54" s="113">
        <f>SUM(D36:D53)</f>
        <v>105.048</v>
      </c>
      <c r="G54" s="113">
        <f>+D59-D54-F54</f>
        <v>-2.2737367544323206E-13</v>
      </c>
    </row>
    <row r="55" spans="1:22" ht="33">
      <c r="A55" s="79">
        <v>1.1000000000000001</v>
      </c>
      <c r="B55" s="106" t="s">
        <v>288</v>
      </c>
      <c r="C55" s="355" t="s">
        <v>183</v>
      </c>
      <c r="D55" s="84">
        <v>2647.6390000000001</v>
      </c>
      <c r="E55" s="11" t="s">
        <v>291</v>
      </c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2752.6869999999999</v>
      </c>
      <c r="E59" s="96"/>
      <c r="F59" s="271">
        <f>+D59-D55</f>
        <v>105.04799999999977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v>4200.2</v>
      </c>
      <c r="D62" s="539" t="s">
        <v>179</v>
      </c>
      <c r="E62" s="540"/>
    </row>
    <row r="63" spans="1:22" ht="10.5" customHeight="1"/>
    <row r="64" spans="1:22" s="60" customFormat="1" ht="8.25" customHeight="1">
      <c r="A64" s="100"/>
      <c r="B64" s="449" t="s">
        <v>2</v>
      </c>
      <c r="C64" s="450"/>
      <c r="D64" s="541">
        <f>+'Ekamut-caxs'!D74</f>
        <v>0</v>
      </c>
      <c r="E64" s="54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451"/>
      <c r="C65" s="452"/>
      <c r="D65" s="542" t="s">
        <v>92</v>
      </c>
      <c r="E65" s="54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7" t="s">
        <v>2</v>
      </c>
      <c r="C66" s="168"/>
      <c r="D66" s="543" t="str">
        <f>+'Ekamut-caxs'!D76</f>
        <v>Լ․ Հարությունյան</v>
      </c>
      <c r="E66" s="54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2.75" customHeight="1">
      <c r="A67" s="100"/>
      <c r="B67" s="169"/>
      <c r="C67" s="417"/>
      <c r="D67" s="545" t="s">
        <v>92</v>
      </c>
      <c r="E67" s="54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60" customFormat="1" ht="22.5" customHeight="1">
      <c r="A68" s="100"/>
      <c r="B68" s="167" t="s">
        <v>6</v>
      </c>
      <c r="C68" s="168"/>
      <c r="D68" s="543" t="str">
        <f>+'Ekamut-caxs'!D78</f>
        <v>Ա․ Վաթինյան</v>
      </c>
      <c r="E68" s="543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s="60" customFormat="1" ht="13.5" customHeight="1">
      <c r="A69" s="100"/>
      <c r="B69" s="101"/>
      <c r="C69" s="100" t="s">
        <v>1</v>
      </c>
      <c r="D69" s="544" t="s">
        <v>92</v>
      </c>
      <c r="E69" s="544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1" spans="1:22" ht="27" customHeight="1"/>
    <row r="75" spans="1:22" ht="33" customHeight="1"/>
    <row r="77" spans="1:22" s="102" customFormat="1" ht="36" customHeight="1"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</row>
    <row r="78" spans="1:22" ht="24" customHeight="1"/>
    <row r="79" spans="1:22" ht="0.75" hidden="1" customHeight="1"/>
    <row r="80" spans="1:22" s="60" customFormat="1" ht="28.5" customHeight="1"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4" spans="1:5" s="6" customFormat="1">
      <c r="A84" s="56"/>
      <c r="B84" s="1"/>
      <c r="C84" s="1"/>
      <c r="D84" s="1"/>
      <c r="E84" s="1"/>
    </row>
    <row r="85" spans="1:5" s="6" customFormat="1" ht="24" customHeight="1">
      <c r="A85" s="56"/>
      <c r="B85" s="1"/>
      <c r="C85" s="1"/>
      <c r="D85" s="1"/>
      <c r="E85" s="1"/>
    </row>
    <row r="86" spans="1:5" s="6" customFormat="1">
      <c r="A86" s="56"/>
      <c r="B86" s="1"/>
      <c r="C86" s="1"/>
      <c r="D86" s="1"/>
      <c r="E86" s="1"/>
    </row>
    <row r="87" spans="1:5" s="6" customFormat="1" ht="24.75" customHeight="1">
      <c r="A87" s="56"/>
      <c r="B87" s="1"/>
      <c r="C87" s="1"/>
      <c r="D87" s="1"/>
      <c r="E87" s="1"/>
    </row>
  </sheetData>
  <mergeCells count="13">
    <mergeCell ref="D62:E62"/>
    <mergeCell ref="D64:E64"/>
    <mergeCell ref="D65:E65"/>
    <mergeCell ref="D68:E68"/>
    <mergeCell ref="D69:E69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0"/>
  <sheetViews>
    <sheetView view="pageBreakPreview" zoomScale="85" zoomScaleSheetLayoutView="85" workbookViewId="0">
      <selection activeCell="F74" sqref="F74"/>
    </sheetView>
  </sheetViews>
  <sheetFormatPr defaultColWidth="9.140625" defaultRowHeight="16.5"/>
  <cols>
    <col min="1" max="1" width="4.140625" style="209" customWidth="1"/>
    <col min="2" max="2" width="12.42578125" style="209" customWidth="1"/>
    <col min="3" max="3" width="10.85546875" style="209" customWidth="1"/>
    <col min="4" max="4" width="15.7109375" style="209" customWidth="1"/>
    <col min="5" max="5" width="11.85546875" style="209" customWidth="1"/>
    <col min="6" max="6" width="16.28515625" style="209" customWidth="1"/>
    <col min="7" max="7" width="11.42578125" style="209" customWidth="1"/>
    <col min="8" max="8" width="17" style="209" customWidth="1"/>
    <col min="9" max="9" width="14.85546875" style="209" customWidth="1"/>
    <col min="10" max="10" width="17.140625" style="209" customWidth="1"/>
    <col min="11" max="11" width="8.85546875" style="209" customWidth="1"/>
    <col min="12" max="12" width="11.140625" style="209" customWidth="1"/>
    <col min="13" max="13" width="16.5703125" style="209" customWidth="1"/>
    <col min="14" max="14" width="15.42578125" style="209" customWidth="1"/>
    <col min="15" max="15" width="16.28515625" style="209" customWidth="1"/>
    <col min="16" max="16384" width="9.140625" style="209"/>
  </cols>
  <sheetData>
    <row r="1" spans="1:15" s="207" customFormat="1" ht="18.75" customHeight="1">
      <c r="A1" s="555" t="s">
        <v>67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</row>
    <row r="2" spans="1:15" s="207" customFormat="1" ht="21.75" customHeight="1">
      <c r="A2" s="547" t="str">
        <f>+'Ekamut-caxs'!A7</f>
        <v xml:space="preserve">«Երևանի հ․78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</row>
    <row r="3" spans="1:15" s="207" customFormat="1" ht="21" customHeight="1">
      <c r="A3" s="547" t="s">
        <v>93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</row>
    <row r="4" spans="1:15" ht="21" customHeight="1" thickBot="1"/>
    <row r="5" spans="1:15" s="211" customFormat="1" ht="19.5" customHeight="1">
      <c r="A5" s="560" t="s">
        <v>114</v>
      </c>
      <c r="B5" s="562" t="s">
        <v>94</v>
      </c>
      <c r="C5" s="551" t="s">
        <v>95</v>
      </c>
      <c r="D5" s="552"/>
      <c r="E5" s="552"/>
      <c r="F5" s="553"/>
      <c r="G5" s="551" t="s">
        <v>96</v>
      </c>
      <c r="H5" s="552"/>
      <c r="I5" s="552"/>
      <c r="J5" s="553"/>
      <c r="K5" s="551" t="s">
        <v>136</v>
      </c>
      <c r="L5" s="552"/>
      <c r="M5" s="552"/>
      <c r="N5" s="552"/>
      <c r="O5" s="553"/>
    </row>
    <row r="6" spans="1:15" s="213" customFormat="1" ht="51" customHeight="1">
      <c r="A6" s="561"/>
      <c r="B6" s="563"/>
      <c r="C6" s="386" t="s">
        <v>237</v>
      </c>
      <c r="D6" s="212" t="s">
        <v>221</v>
      </c>
      <c r="E6" s="212" t="s">
        <v>264</v>
      </c>
      <c r="F6" s="387" t="s">
        <v>265</v>
      </c>
      <c r="G6" s="386" t="s">
        <v>238</v>
      </c>
      <c r="H6" s="212" t="s">
        <v>221</v>
      </c>
      <c r="I6" s="212" t="s">
        <v>266</v>
      </c>
      <c r="J6" s="387" t="s">
        <v>265</v>
      </c>
      <c r="K6" s="386" t="s">
        <v>237</v>
      </c>
      <c r="L6" s="212" t="s">
        <v>264</v>
      </c>
      <c r="M6" s="212" t="s">
        <v>267</v>
      </c>
      <c r="N6" s="210" t="s">
        <v>268</v>
      </c>
      <c r="O6" s="394" t="s">
        <v>269</v>
      </c>
    </row>
    <row r="7" spans="1:15" ht="19.5" customHeight="1">
      <c r="A7" s="237">
        <v>1</v>
      </c>
      <c r="B7" s="396" t="s">
        <v>97</v>
      </c>
      <c r="C7" s="215">
        <v>9526</v>
      </c>
      <c r="D7" s="214">
        <v>1368886.2</v>
      </c>
      <c r="E7" s="419">
        <v>8453</v>
      </c>
      <c r="F7" s="388">
        <f>IF((E7&lt;10000), E7*143.7, E7*107.1)</f>
        <v>1214696.0999999999</v>
      </c>
      <c r="G7" s="215">
        <v>3106.24</v>
      </c>
      <c r="H7" s="216">
        <v>158609.60999999999</v>
      </c>
      <c r="I7" s="419">
        <v>3457.9</v>
      </c>
      <c r="J7" s="388">
        <f>+I7*53.48</f>
        <v>184928.492</v>
      </c>
      <c r="K7" s="215">
        <v>407</v>
      </c>
      <c r="L7" s="287">
        <v>432</v>
      </c>
      <c r="M7" s="293">
        <f>+L7*200.42</f>
        <v>86581.439999999988</v>
      </c>
      <c r="N7" s="291">
        <f>+L7*5.572</f>
        <v>2407.1039999999998</v>
      </c>
      <c r="O7" s="292">
        <f>+N7+M7</f>
        <v>88988.543999999994</v>
      </c>
    </row>
    <row r="8" spans="1:15" ht="19.5" customHeight="1">
      <c r="A8" s="237">
        <v>2</v>
      </c>
      <c r="B8" s="396" t="s">
        <v>98</v>
      </c>
      <c r="C8" s="215">
        <v>9758</v>
      </c>
      <c r="D8" s="290">
        <v>1402224.6</v>
      </c>
      <c r="E8" s="215">
        <v>9758</v>
      </c>
      <c r="F8" s="388">
        <f t="shared" ref="F8:F18" si="0">IF((E8&lt;10000), E8*143.7, E8*107.1)</f>
        <v>1402224.5999999999</v>
      </c>
      <c r="G8" s="215">
        <v>2631.35</v>
      </c>
      <c r="H8" s="216">
        <v>133489.49</v>
      </c>
      <c r="I8" s="215">
        <v>2631.35</v>
      </c>
      <c r="J8" s="388">
        <f t="shared" ref="J8:J18" si="1">+I8*53.48</f>
        <v>140724.598</v>
      </c>
      <c r="K8" s="215">
        <v>432</v>
      </c>
      <c r="L8" s="215">
        <v>432</v>
      </c>
      <c r="M8" s="293">
        <f t="shared" ref="M8:M18" si="2">+L8*200.42</f>
        <v>86581.439999999988</v>
      </c>
      <c r="N8" s="291">
        <f t="shared" ref="N8:N18" si="3">+L8*5.572</f>
        <v>2407.1039999999998</v>
      </c>
      <c r="O8" s="292">
        <f t="shared" ref="O8:O18" si="4">+N8+M8</f>
        <v>88988.543999999994</v>
      </c>
    </row>
    <row r="9" spans="1:15" ht="19.5" customHeight="1">
      <c r="A9" s="237">
        <v>3</v>
      </c>
      <c r="B9" s="396" t="s">
        <v>99</v>
      </c>
      <c r="C9" s="215">
        <v>10154</v>
      </c>
      <c r="D9" s="290">
        <v>1453551.96</v>
      </c>
      <c r="E9" s="215">
        <v>10154</v>
      </c>
      <c r="F9" s="471">
        <v>1453551.96</v>
      </c>
      <c r="G9" s="215">
        <v>2434</v>
      </c>
      <c r="H9" s="216">
        <v>122699.32</v>
      </c>
      <c r="I9" s="215">
        <v>2434</v>
      </c>
      <c r="J9" s="388">
        <f t="shared" si="1"/>
        <v>130170.31999999999</v>
      </c>
      <c r="K9" s="215">
        <v>560</v>
      </c>
      <c r="L9" s="215">
        <v>560</v>
      </c>
      <c r="M9" s="293">
        <f t="shared" si="2"/>
        <v>112235.2</v>
      </c>
      <c r="N9" s="291">
        <f t="shared" si="3"/>
        <v>3120.32</v>
      </c>
      <c r="O9" s="292">
        <f t="shared" si="4"/>
        <v>115355.52</v>
      </c>
    </row>
    <row r="10" spans="1:15" ht="19.5" customHeight="1">
      <c r="A10" s="237">
        <v>4</v>
      </c>
      <c r="B10" s="396" t="s">
        <v>100</v>
      </c>
      <c r="C10" s="215">
        <v>474</v>
      </c>
      <c r="D10" s="290">
        <v>68113.8</v>
      </c>
      <c r="E10" s="215">
        <v>474</v>
      </c>
      <c r="F10" s="388">
        <f t="shared" si="0"/>
        <v>68113.799999999988</v>
      </c>
      <c r="G10" s="215">
        <v>1289.57</v>
      </c>
      <c r="H10" s="216">
        <v>65486.31</v>
      </c>
      <c r="I10" s="215">
        <v>1289.57</v>
      </c>
      <c r="J10" s="388">
        <f t="shared" si="1"/>
        <v>68966.203599999993</v>
      </c>
      <c r="K10" s="215">
        <v>470</v>
      </c>
      <c r="L10" s="215">
        <v>470</v>
      </c>
      <c r="M10" s="293">
        <f t="shared" si="2"/>
        <v>94197.4</v>
      </c>
      <c r="N10" s="291">
        <f t="shared" si="3"/>
        <v>2618.84</v>
      </c>
      <c r="O10" s="292">
        <f t="shared" si="4"/>
        <v>96816.239999999991</v>
      </c>
    </row>
    <row r="11" spans="1:15" ht="19.5" customHeight="1">
      <c r="A11" s="237">
        <v>5</v>
      </c>
      <c r="B11" s="396" t="s">
        <v>101</v>
      </c>
      <c r="C11" s="215">
        <v>477</v>
      </c>
      <c r="D11" s="217">
        <v>68544.899999999994</v>
      </c>
      <c r="E11" s="215">
        <v>477</v>
      </c>
      <c r="F11" s="388">
        <f t="shared" si="0"/>
        <v>68544.899999999994</v>
      </c>
      <c r="G11" s="215">
        <v>1389.02</v>
      </c>
      <c r="H11" s="216">
        <v>70683.19</v>
      </c>
      <c r="I11" s="215">
        <v>1389.02</v>
      </c>
      <c r="J11" s="388">
        <f t="shared" si="1"/>
        <v>74284.789599999989</v>
      </c>
      <c r="K11" s="215">
        <v>329</v>
      </c>
      <c r="L11" s="215">
        <v>329</v>
      </c>
      <c r="M11" s="293">
        <f t="shared" si="2"/>
        <v>65938.179999999993</v>
      </c>
      <c r="N11" s="291">
        <f t="shared" si="3"/>
        <v>1833.1880000000001</v>
      </c>
      <c r="O11" s="292">
        <f t="shared" si="4"/>
        <v>67771.367999999988</v>
      </c>
    </row>
    <row r="12" spans="1:15" ht="19.5" customHeight="1">
      <c r="A12" s="237">
        <v>6</v>
      </c>
      <c r="B12" s="396" t="s">
        <v>102</v>
      </c>
      <c r="C12" s="215">
        <v>367</v>
      </c>
      <c r="D12" s="217">
        <v>52737.9</v>
      </c>
      <c r="E12" s="215">
        <v>367</v>
      </c>
      <c r="F12" s="388">
        <f t="shared" si="0"/>
        <v>52737.899999999994</v>
      </c>
      <c r="G12" s="215">
        <v>1694.26</v>
      </c>
      <c r="H12" s="216">
        <v>85705.73</v>
      </c>
      <c r="I12" s="215">
        <v>1694.26</v>
      </c>
      <c r="J12" s="388">
        <f t="shared" si="1"/>
        <v>90609.024799999999</v>
      </c>
      <c r="K12" s="215">
        <v>736</v>
      </c>
      <c r="L12" s="215">
        <v>736</v>
      </c>
      <c r="M12" s="293">
        <f t="shared" si="2"/>
        <v>147509.12</v>
      </c>
      <c r="N12" s="291">
        <f t="shared" si="3"/>
        <v>4100.9920000000002</v>
      </c>
      <c r="O12" s="292">
        <f t="shared" si="4"/>
        <v>151610.11199999999</v>
      </c>
    </row>
    <row r="13" spans="1:15" ht="19.5" customHeight="1">
      <c r="A13" s="237">
        <v>7</v>
      </c>
      <c r="B13" s="396" t="s">
        <v>103</v>
      </c>
      <c r="C13" s="215">
        <v>287</v>
      </c>
      <c r="D13" s="217">
        <v>41241.9</v>
      </c>
      <c r="E13" s="215">
        <v>287</v>
      </c>
      <c r="F13" s="388">
        <f t="shared" si="0"/>
        <v>41241.899999999994</v>
      </c>
      <c r="G13" s="215">
        <v>1992.85</v>
      </c>
      <c r="H13" s="216">
        <v>100334.52</v>
      </c>
      <c r="I13" s="215">
        <v>1992.85</v>
      </c>
      <c r="J13" s="388">
        <f t="shared" si="1"/>
        <v>106577.61799999999</v>
      </c>
      <c r="K13" s="215">
        <v>445</v>
      </c>
      <c r="L13" s="215">
        <v>445</v>
      </c>
      <c r="M13" s="293">
        <f t="shared" si="2"/>
        <v>89186.9</v>
      </c>
      <c r="N13" s="291">
        <f t="shared" si="3"/>
        <v>2479.54</v>
      </c>
      <c r="O13" s="292">
        <f t="shared" si="4"/>
        <v>91666.439999999988</v>
      </c>
    </row>
    <row r="14" spans="1:15" ht="19.5" customHeight="1">
      <c r="A14" s="237">
        <v>8</v>
      </c>
      <c r="B14" s="397" t="s">
        <v>104</v>
      </c>
      <c r="C14" s="215">
        <v>219</v>
      </c>
      <c r="D14" s="217">
        <v>31470.3</v>
      </c>
      <c r="E14" s="215">
        <v>219</v>
      </c>
      <c r="F14" s="388">
        <f t="shared" si="0"/>
        <v>31470.3</v>
      </c>
      <c r="G14" s="215">
        <v>1902.72</v>
      </c>
      <c r="H14" s="216">
        <v>95070.47</v>
      </c>
      <c r="I14" s="215">
        <v>1902.72</v>
      </c>
      <c r="J14" s="388">
        <f t="shared" si="1"/>
        <v>101757.4656</v>
      </c>
      <c r="K14" s="215">
        <v>254</v>
      </c>
      <c r="L14" s="215">
        <v>254</v>
      </c>
      <c r="M14" s="293">
        <f t="shared" si="2"/>
        <v>50906.68</v>
      </c>
      <c r="N14" s="291">
        <f t="shared" si="3"/>
        <v>1415.288</v>
      </c>
      <c r="O14" s="292">
        <f t="shared" si="4"/>
        <v>52321.968000000001</v>
      </c>
    </row>
    <row r="15" spans="1:15" ht="19.5" customHeight="1">
      <c r="A15" s="237">
        <v>9</v>
      </c>
      <c r="B15" s="397" t="s">
        <v>105</v>
      </c>
      <c r="C15" s="215">
        <v>418</v>
      </c>
      <c r="D15" s="217">
        <v>60066.6</v>
      </c>
      <c r="E15" s="215">
        <v>418</v>
      </c>
      <c r="F15" s="388">
        <f t="shared" si="0"/>
        <v>60066.6</v>
      </c>
      <c r="G15" s="215">
        <v>1810.08</v>
      </c>
      <c r="H15" s="216">
        <v>91569.68</v>
      </c>
      <c r="I15" s="215">
        <v>1810.08</v>
      </c>
      <c r="J15" s="388">
        <f t="shared" si="1"/>
        <v>96803.078399999984</v>
      </c>
      <c r="K15" s="215">
        <v>480</v>
      </c>
      <c r="L15" s="215">
        <v>480</v>
      </c>
      <c r="M15" s="293">
        <f t="shared" si="2"/>
        <v>96201.599999999991</v>
      </c>
      <c r="N15" s="291">
        <f t="shared" si="3"/>
        <v>2674.56</v>
      </c>
      <c r="O15" s="292">
        <f t="shared" si="4"/>
        <v>98876.159999999989</v>
      </c>
    </row>
    <row r="16" spans="1:15" ht="19.5" customHeight="1">
      <c r="A16" s="237">
        <v>10</v>
      </c>
      <c r="B16" s="397" t="s">
        <v>106</v>
      </c>
      <c r="C16" s="215">
        <v>1585</v>
      </c>
      <c r="D16" s="217">
        <v>227764.5</v>
      </c>
      <c r="E16" s="215">
        <v>1585</v>
      </c>
      <c r="F16" s="388">
        <f t="shared" si="0"/>
        <v>227764.49999999997</v>
      </c>
      <c r="G16" s="215">
        <v>1711</v>
      </c>
      <c r="H16" s="216">
        <v>87081</v>
      </c>
      <c r="I16" s="215">
        <v>1711</v>
      </c>
      <c r="J16" s="388">
        <f t="shared" si="1"/>
        <v>91504.28</v>
      </c>
      <c r="K16" s="215">
        <v>437</v>
      </c>
      <c r="L16" s="215">
        <v>437</v>
      </c>
      <c r="M16" s="293">
        <f t="shared" si="2"/>
        <v>87583.54</v>
      </c>
      <c r="N16" s="291">
        <f t="shared" si="3"/>
        <v>2434.9639999999999</v>
      </c>
      <c r="O16" s="292">
        <f t="shared" si="4"/>
        <v>90018.503999999986</v>
      </c>
    </row>
    <row r="17" spans="1:21" ht="19.5" customHeight="1">
      <c r="A17" s="237">
        <v>11</v>
      </c>
      <c r="B17" s="397" t="s">
        <v>107</v>
      </c>
      <c r="C17" s="414">
        <v>3759</v>
      </c>
      <c r="D17" s="216">
        <v>540168.30000000005</v>
      </c>
      <c r="E17" s="414">
        <v>3759</v>
      </c>
      <c r="F17" s="388">
        <f t="shared" si="0"/>
        <v>540168.29999999993</v>
      </c>
      <c r="G17" s="413">
        <v>2347.9499999999998</v>
      </c>
      <c r="H17" s="216">
        <v>119513.97</v>
      </c>
      <c r="I17" s="413">
        <v>2347.9499999999998</v>
      </c>
      <c r="J17" s="388">
        <f t="shared" si="1"/>
        <v>125568.36599999998</v>
      </c>
      <c r="K17" s="393">
        <v>516</v>
      </c>
      <c r="L17" s="393">
        <v>516</v>
      </c>
      <c r="M17" s="293">
        <f t="shared" si="2"/>
        <v>103416.71999999999</v>
      </c>
      <c r="N17" s="291">
        <f t="shared" si="3"/>
        <v>2875.152</v>
      </c>
      <c r="O17" s="292">
        <f t="shared" si="4"/>
        <v>106291.87199999999</v>
      </c>
    </row>
    <row r="18" spans="1:21" ht="19.5" customHeight="1">
      <c r="A18" s="237">
        <v>12</v>
      </c>
      <c r="B18" s="397" t="s">
        <v>108</v>
      </c>
      <c r="C18" s="414">
        <v>8211</v>
      </c>
      <c r="D18" s="216">
        <v>1179920.7</v>
      </c>
      <c r="E18" s="414">
        <v>8211</v>
      </c>
      <c r="F18" s="388">
        <f t="shared" si="0"/>
        <v>1179920.7</v>
      </c>
      <c r="G18" s="413">
        <v>3148</v>
      </c>
      <c r="H18" s="216">
        <v>160522.84</v>
      </c>
      <c r="I18" s="413">
        <v>3148</v>
      </c>
      <c r="J18" s="388">
        <f t="shared" si="1"/>
        <v>168355.03999999998</v>
      </c>
      <c r="K18" s="393">
        <v>501</v>
      </c>
      <c r="L18" s="393">
        <v>501</v>
      </c>
      <c r="M18" s="293">
        <f t="shared" si="2"/>
        <v>100410.42</v>
      </c>
      <c r="N18" s="291">
        <f t="shared" si="3"/>
        <v>2791.5720000000001</v>
      </c>
      <c r="O18" s="292">
        <f t="shared" si="4"/>
        <v>103201.992</v>
      </c>
    </row>
    <row r="19" spans="1:21" ht="32.25" customHeight="1" thickBot="1">
      <c r="A19" s="398"/>
      <c r="B19" s="399" t="s">
        <v>90</v>
      </c>
      <c r="C19" s="389">
        <f t="shared" ref="C19:E19" si="5">SUM(C7:C18)</f>
        <v>45235</v>
      </c>
      <c r="D19" s="390">
        <f t="shared" si="5"/>
        <v>6494691.6600000001</v>
      </c>
      <c r="E19" s="391">
        <f t="shared" si="5"/>
        <v>44162</v>
      </c>
      <c r="F19" s="392">
        <f>SUM(F7:F18)</f>
        <v>6340501.5599999996</v>
      </c>
      <c r="G19" s="391">
        <f t="shared" ref="G19:O19" si="6">SUM(G7:G18)</f>
        <v>25457.040000000005</v>
      </c>
      <c r="H19" s="392">
        <f t="shared" si="6"/>
        <v>1290766.1299999999</v>
      </c>
      <c r="I19" s="391">
        <f t="shared" si="6"/>
        <v>25808.7</v>
      </c>
      <c r="J19" s="392">
        <f t="shared" si="6"/>
        <v>1380249.2759999998</v>
      </c>
      <c r="K19" s="389">
        <f t="shared" si="6"/>
        <v>5567</v>
      </c>
      <c r="L19" s="391">
        <f t="shared" si="6"/>
        <v>5592</v>
      </c>
      <c r="M19" s="390">
        <f t="shared" si="6"/>
        <v>1120748.6400000001</v>
      </c>
      <c r="N19" s="395">
        <f t="shared" si="6"/>
        <v>31158.624000000003</v>
      </c>
      <c r="O19" s="392">
        <f t="shared" si="6"/>
        <v>1151907.264</v>
      </c>
    </row>
    <row r="20" spans="1:21" ht="21.75" customHeight="1">
      <c r="B20" s="220"/>
      <c r="C20" s="221"/>
      <c r="D20" s="222"/>
      <c r="E20" s="221"/>
      <c r="F20" s="222">
        <f>ROUND(F19/1000,1)</f>
        <v>6340.5</v>
      </c>
      <c r="G20" s="559"/>
      <c r="H20" s="559"/>
      <c r="I20" s="221"/>
      <c r="J20" s="222">
        <f>ROUND(J19/1000,1)</f>
        <v>1380.2</v>
      </c>
      <c r="K20" s="221"/>
      <c r="L20" s="221"/>
      <c r="M20" s="222">
        <f>ROUND(M19/1000,1)</f>
        <v>1120.7</v>
      </c>
      <c r="N20" s="222">
        <f t="shared" ref="N20:O20" si="7">ROUND(N19/1000,1)</f>
        <v>31.2</v>
      </c>
      <c r="O20" s="222">
        <f t="shared" si="7"/>
        <v>1151.9000000000001</v>
      </c>
      <c r="U20"/>
    </row>
    <row r="21" spans="1:21" ht="33.75" customHeight="1" thickBot="1">
      <c r="B21" s="556" t="s">
        <v>239</v>
      </c>
      <c r="C21" s="556"/>
      <c r="D21" s="556"/>
      <c r="E21" s="223"/>
      <c r="F21" s="224"/>
      <c r="H21" s="223"/>
      <c r="M21" s="222"/>
    </row>
    <row r="22" spans="1:21" s="207" customFormat="1" ht="42.75" customHeight="1">
      <c r="A22" s="225"/>
      <c r="B22" s="400" t="s">
        <v>140</v>
      </c>
      <c r="C22" s="225" t="s">
        <v>141</v>
      </c>
      <c r="D22" s="226" t="s">
        <v>240</v>
      </c>
      <c r="E22" s="226" t="s">
        <v>240</v>
      </c>
      <c r="F22" s="227" t="s">
        <v>240</v>
      </c>
      <c r="G22" s="226" t="s">
        <v>141</v>
      </c>
      <c r="H22" s="226" t="s">
        <v>240</v>
      </c>
      <c r="I22" s="226" t="s">
        <v>240</v>
      </c>
      <c r="J22" s="228" t="s">
        <v>240</v>
      </c>
      <c r="K22" s="226" t="s">
        <v>141</v>
      </c>
      <c r="L22" s="226" t="s">
        <v>240</v>
      </c>
      <c r="M22" s="229" t="s">
        <v>240</v>
      </c>
      <c r="N22" s="225" t="s">
        <v>240</v>
      </c>
      <c r="O22" s="228" t="s">
        <v>240</v>
      </c>
    </row>
    <row r="23" spans="1:21" ht="23.25" customHeight="1">
      <c r="A23" s="230">
        <v>1</v>
      </c>
      <c r="B23" s="401"/>
      <c r="C23" s="232"/>
      <c r="D23" s="218" t="s">
        <v>240</v>
      </c>
      <c r="E23" s="218" t="s">
        <v>240</v>
      </c>
      <c r="F23" s="231"/>
      <c r="G23" s="232"/>
      <c r="H23" s="218" t="s">
        <v>240</v>
      </c>
      <c r="I23" s="218" t="s">
        <v>240</v>
      </c>
      <c r="J23" s="233"/>
      <c r="K23" s="232"/>
      <c r="L23" s="218" t="s">
        <v>240</v>
      </c>
      <c r="M23" s="234"/>
      <c r="N23" s="235" t="s">
        <v>240</v>
      </c>
      <c r="O23" s="236" t="s">
        <v>240</v>
      </c>
    </row>
    <row r="24" spans="1:21" ht="23.25" customHeight="1">
      <c r="A24" s="230">
        <v>2</v>
      </c>
      <c r="B24" s="401"/>
      <c r="C24" s="232"/>
      <c r="D24" s="218" t="s">
        <v>240</v>
      </c>
      <c r="E24" s="218" t="s">
        <v>240</v>
      </c>
      <c r="F24" s="231"/>
      <c r="G24" s="232"/>
      <c r="H24" s="218" t="s">
        <v>240</v>
      </c>
      <c r="I24" s="218" t="s">
        <v>240</v>
      </c>
      <c r="J24" s="233"/>
      <c r="K24" s="232"/>
      <c r="L24" s="218" t="s">
        <v>240</v>
      </c>
      <c r="M24" s="234"/>
      <c r="N24" s="235" t="s">
        <v>240</v>
      </c>
      <c r="O24" s="236" t="s">
        <v>240</v>
      </c>
    </row>
    <row r="25" spans="1:21" s="213" customFormat="1" ht="23.25" customHeight="1">
      <c r="A25" s="237">
        <v>3</v>
      </c>
      <c r="B25" s="402"/>
      <c r="C25" s="240"/>
      <c r="D25" s="238" t="s">
        <v>240</v>
      </c>
      <c r="E25" s="238" t="s">
        <v>240</v>
      </c>
      <c r="F25" s="239"/>
      <c r="G25" s="240"/>
      <c r="H25" s="238" t="s">
        <v>240</v>
      </c>
      <c r="I25" s="238" t="s">
        <v>240</v>
      </c>
      <c r="J25" s="239"/>
      <c r="K25" s="240"/>
      <c r="L25" s="238" t="s">
        <v>240</v>
      </c>
      <c r="M25" s="241"/>
      <c r="N25" s="242" t="s">
        <v>240</v>
      </c>
      <c r="O25" s="243" t="s">
        <v>240</v>
      </c>
    </row>
    <row r="26" spans="1:21" s="207" customFormat="1" ht="24" customHeight="1">
      <c r="A26" s="244"/>
      <c r="B26" s="403" t="s">
        <v>69</v>
      </c>
      <c r="C26" s="246" t="s">
        <v>240</v>
      </c>
      <c r="D26" s="219" t="s">
        <v>240</v>
      </c>
      <c r="E26" s="219" t="s">
        <v>240</v>
      </c>
      <c r="F26" s="245">
        <f>SUM(F23:F25)</f>
        <v>0</v>
      </c>
      <c r="G26" s="246" t="s">
        <v>240</v>
      </c>
      <c r="H26" s="219" t="s">
        <v>240</v>
      </c>
      <c r="I26" s="219" t="s">
        <v>240</v>
      </c>
      <c r="J26" s="245">
        <f>SUM(J23:J25)</f>
        <v>0</v>
      </c>
      <c r="K26" s="246" t="s">
        <v>240</v>
      </c>
      <c r="L26" s="219" t="s">
        <v>240</v>
      </c>
      <c r="M26" s="247">
        <f>SUM(M23:M25)</f>
        <v>0</v>
      </c>
      <c r="N26" s="244" t="s">
        <v>240</v>
      </c>
      <c r="O26" s="248" t="s">
        <v>240</v>
      </c>
    </row>
    <row r="27" spans="1:21" s="207" customFormat="1" ht="27" customHeight="1" thickBot="1">
      <c r="A27" s="249"/>
      <c r="B27" s="404" t="s">
        <v>241</v>
      </c>
      <c r="C27" s="252"/>
      <c r="D27" s="250" t="s">
        <v>240</v>
      </c>
      <c r="E27" s="250" t="s">
        <v>240</v>
      </c>
      <c r="F27" s="251">
        <f>+F20-F26</f>
        <v>6340.5</v>
      </c>
      <c r="G27" s="252" t="s">
        <v>240</v>
      </c>
      <c r="H27" s="250" t="s">
        <v>240</v>
      </c>
      <c r="I27" s="250" t="s">
        <v>240</v>
      </c>
      <c r="J27" s="251">
        <f>J20-J26</f>
        <v>1380.2</v>
      </c>
      <c r="K27" s="252" t="s">
        <v>240</v>
      </c>
      <c r="L27" s="250" t="s">
        <v>240</v>
      </c>
      <c r="M27" s="253">
        <f>M20-M26</f>
        <v>1120.7</v>
      </c>
      <c r="N27" s="249" t="s">
        <v>240</v>
      </c>
      <c r="O27" s="251">
        <f>+O20-M26</f>
        <v>1151.9000000000001</v>
      </c>
    </row>
    <row r="28" spans="1:21" s="207" customFormat="1" ht="25.5" customHeight="1" thickBot="1">
      <c r="B28" s="254"/>
      <c r="F28" s="222"/>
      <c r="J28" s="255" t="s">
        <v>142</v>
      </c>
      <c r="K28" s="256"/>
      <c r="L28" s="256"/>
      <c r="M28" s="257">
        <f>+F26+J26+M26</f>
        <v>0</v>
      </c>
    </row>
    <row r="29" spans="1:21" s="207" customFormat="1" ht="8.25" customHeight="1">
      <c r="B29" s="254"/>
      <c r="F29" s="222"/>
      <c r="M29" s="222"/>
    </row>
    <row r="30" spans="1:21" s="453" customFormat="1" ht="11.25" customHeight="1">
      <c r="C30" s="557" t="s">
        <v>2</v>
      </c>
      <c r="D30" s="557"/>
      <c r="G30" s="558"/>
      <c r="H30" s="558"/>
      <c r="I30" s="454"/>
      <c r="J30" s="557">
        <f>+'Ekamut-caxs'!D74</f>
        <v>0</v>
      </c>
      <c r="K30" s="557"/>
      <c r="M30" s="455"/>
    </row>
    <row r="31" spans="1:21" s="456" customFormat="1" ht="5.25" customHeight="1">
      <c r="C31" s="457"/>
      <c r="D31" s="457"/>
      <c r="E31" s="458"/>
      <c r="F31" s="458"/>
      <c r="G31" s="546" t="s">
        <v>91</v>
      </c>
      <c r="H31" s="546"/>
      <c r="I31" s="459"/>
      <c r="J31" s="546" t="s">
        <v>109</v>
      </c>
      <c r="K31" s="546"/>
    </row>
    <row r="32" spans="1:21" s="207" customFormat="1" ht="25.5" customHeight="1">
      <c r="C32" s="547" t="s">
        <v>2</v>
      </c>
      <c r="D32" s="547"/>
      <c r="E32" s="208"/>
      <c r="F32" s="208"/>
      <c r="G32" s="548"/>
      <c r="H32" s="548"/>
      <c r="I32" s="258"/>
      <c r="J32" s="549" t="str">
        <f>+'Ekamut-caxs'!D76</f>
        <v>Լ․ Հարությունյան</v>
      </c>
      <c r="K32" s="549"/>
    </row>
    <row r="33" spans="2:13" s="207" customFormat="1">
      <c r="C33" s="259"/>
      <c r="D33" s="259"/>
      <c r="E33" s="260"/>
      <c r="F33" s="260"/>
      <c r="G33" s="550" t="s">
        <v>91</v>
      </c>
      <c r="H33" s="550"/>
      <c r="I33" s="261"/>
      <c r="J33" s="550" t="s">
        <v>109</v>
      </c>
      <c r="K33" s="550"/>
    </row>
    <row r="34" spans="2:13" s="220" customFormat="1" ht="35.25" customHeight="1">
      <c r="B34" s="208"/>
      <c r="C34" s="262" t="s">
        <v>6</v>
      </c>
      <c r="D34" s="262"/>
      <c r="E34" s="208"/>
      <c r="F34" s="208"/>
      <c r="G34" s="549"/>
      <c r="H34" s="549"/>
      <c r="I34" s="263"/>
      <c r="J34" s="549" t="str">
        <f>+'Ekamut-caxs'!D78</f>
        <v>Ա․ Վաթինյան</v>
      </c>
      <c r="K34" s="549"/>
    </row>
    <row r="35" spans="2:13" s="207" customFormat="1">
      <c r="C35" s="223"/>
      <c r="D35" s="223"/>
      <c r="G35" s="550" t="s">
        <v>91</v>
      </c>
      <c r="H35" s="550"/>
      <c r="I35" s="261"/>
      <c r="J35" s="550" t="s">
        <v>109</v>
      </c>
      <c r="K35" s="550"/>
    </row>
    <row r="36" spans="2:13">
      <c r="F36" s="264" t="s">
        <v>1</v>
      </c>
    </row>
    <row r="37" spans="2:13" ht="16.5" customHeight="1">
      <c r="C37" s="265" t="s">
        <v>110</v>
      </c>
      <c r="D37" s="265"/>
      <c r="E37" s="265" t="s">
        <v>111</v>
      </c>
      <c r="F37" s="265" t="s">
        <v>242</v>
      </c>
      <c r="I37" s="266" t="s">
        <v>112</v>
      </c>
      <c r="J37" s="267" t="s">
        <v>209</v>
      </c>
      <c r="K37" s="267"/>
      <c r="L37" s="267" t="s">
        <v>207</v>
      </c>
      <c r="M37" s="267" t="s">
        <v>270</v>
      </c>
    </row>
    <row r="38" spans="2:13" ht="16.5" customHeight="1">
      <c r="C38" s="265" t="s">
        <v>113</v>
      </c>
      <c r="D38" s="265"/>
      <c r="E38" s="265" t="s">
        <v>111</v>
      </c>
      <c r="F38" s="265" t="s">
        <v>211</v>
      </c>
      <c r="I38" s="554" t="s">
        <v>213</v>
      </c>
      <c r="J38" s="554"/>
      <c r="K38" s="267"/>
      <c r="L38" s="554"/>
      <c r="M38" s="554"/>
    </row>
    <row r="39" spans="2:13">
      <c r="C39" s="265"/>
      <c r="D39" s="265"/>
      <c r="E39" s="554" t="s">
        <v>212</v>
      </c>
      <c r="F39" s="554"/>
      <c r="I39" s="554"/>
      <c r="J39" s="554"/>
      <c r="K39" s="267"/>
      <c r="L39" s="554"/>
      <c r="M39" s="554"/>
    </row>
    <row r="40" spans="2:13">
      <c r="C40" s="265"/>
      <c r="D40" s="265"/>
      <c r="E40" s="554"/>
      <c r="F40" s="554"/>
    </row>
  </sheetData>
  <mergeCells count="27">
    <mergeCell ref="G20:H20"/>
    <mergeCell ref="A5:A6"/>
    <mergeCell ref="B5:B6"/>
    <mergeCell ref="C5:F5"/>
    <mergeCell ref="G5:J5"/>
    <mergeCell ref="K5:O5"/>
    <mergeCell ref="E39:F40"/>
    <mergeCell ref="A2:O2"/>
    <mergeCell ref="A1:O1"/>
    <mergeCell ref="A3:O3"/>
    <mergeCell ref="G34:H34"/>
    <mergeCell ref="J34:K34"/>
    <mergeCell ref="G35:H35"/>
    <mergeCell ref="J35:K35"/>
    <mergeCell ref="I38:J39"/>
    <mergeCell ref="L38:M39"/>
    <mergeCell ref="B21:D21"/>
    <mergeCell ref="C30:D30"/>
    <mergeCell ref="G30:H30"/>
    <mergeCell ref="J30:K30"/>
    <mergeCell ref="G31:H31"/>
    <mergeCell ref="J31:K31"/>
    <mergeCell ref="C32:D32"/>
    <mergeCell ref="G32:H32"/>
    <mergeCell ref="J32:K32"/>
    <mergeCell ref="G33:H33"/>
    <mergeCell ref="J33:K33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3"/>
  <sheetViews>
    <sheetView view="pageBreakPreview" zoomScaleSheetLayoutView="100" workbookViewId="0">
      <selection activeCell="F74" sqref="F7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16" s="7" customFormat="1" ht="20.25">
      <c r="A2" s="514" t="str">
        <f>+'Ekamut-caxs'!A7</f>
        <v xml:space="preserve">«Երևանի հ․78 մսուր-մանկապարտեզ» ՀՈԱԿ-ի 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</row>
    <row r="3" spans="1:16" ht="17.25">
      <c r="A3" s="535" t="s">
        <v>279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155"/>
      <c r="O3" s="155"/>
      <c r="P3" s="155"/>
    </row>
    <row r="4" spans="1:16" ht="16.5">
      <c r="M4" s="162" t="s">
        <v>0</v>
      </c>
    </row>
    <row r="5" spans="1:16" ht="13.5" customHeight="1">
      <c r="A5" s="572" t="s">
        <v>144</v>
      </c>
      <c r="B5" s="572" t="s">
        <v>68</v>
      </c>
      <c r="C5" s="570" t="s">
        <v>208</v>
      </c>
      <c r="D5" s="570"/>
      <c r="E5" s="570"/>
      <c r="F5" s="570"/>
      <c r="G5" s="570"/>
      <c r="H5" s="570"/>
      <c r="I5" s="570"/>
      <c r="J5" s="570"/>
      <c r="K5" s="570"/>
      <c r="L5" s="570"/>
      <c r="M5" s="571" t="s">
        <v>145</v>
      </c>
    </row>
    <row r="6" spans="1:16" ht="89.25" customHeight="1">
      <c r="A6" s="572"/>
      <c r="B6" s="572"/>
      <c r="C6" s="143" t="s">
        <v>231</v>
      </c>
      <c r="D6" s="143" t="s">
        <v>232</v>
      </c>
      <c r="E6" s="143" t="s">
        <v>249</v>
      </c>
      <c r="F6" s="143" t="s">
        <v>250</v>
      </c>
      <c r="G6" s="115" t="s">
        <v>251</v>
      </c>
      <c r="H6" s="115" t="s">
        <v>192</v>
      </c>
      <c r="I6" s="115" t="s">
        <v>191</v>
      </c>
      <c r="J6" s="115" t="s">
        <v>117</v>
      </c>
      <c r="K6" s="115" t="s">
        <v>181</v>
      </c>
      <c r="L6" s="9"/>
      <c r="M6" s="571"/>
    </row>
    <row r="7" spans="1:16" ht="27.75" customHeight="1">
      <c r="A7" s="115">
        <v>1</v>
      </c>
      <c r="B7" s="146" t="s">
        <v>193</v>
      </c>
      <c r="C7" s="147">
        <v>7868.2120000000004</v>
      </c>
      <c r="D7" s="147">
        <f>+C10</f>
        <v>82204.98000000001</v>
      </c>
      <c r="E7" s="147"/>
      <c r="F7" s="147" t="str">
        <f>IF(E7&gt;1,C15,"")</f>
        <v/>
      </c>
      <c r="G7" s="147">
        <f>+J15</f>
        <v>780.2</v>
      </c>
      <c r="H7" s="197">
        <f>H10*1.17*161.2+3*119.6+H10*150.8</f>
        <v>4092.2439999999997</v>
      </c>
      <c r="I7" s="147">
        <v>500</v>
      </c>
      <c r="J7" s="197">
        <v>3800</v>
      </c>
      <c r="K7" s="147"/>
      <c r="L7" s="147"/>
      <c r="M7" s="148">
        <f>ROUND(SUM(C7:L7),1)</f>
        <v>99245.6</v>
      </c>
    </row>
    <row r="8" spans="1:16" ht="35.25" customHeight="1">
      <c r="A8" s="115">
        <v>1.1000000000000001</v>
      </c>
      <c r="B8" s="161" t="s">
        <v>89</v>
      </c>
      <c r="C8" s="147">
        <v>6</v>
      </c>
      <c r="D8" s="147">
        <v>66</v>
      </c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8">
        <f>ROUND(SUM(C8:L8),1)</f>
        <v>72</v>
      </c>
    </row>
    <row r="9" spans="1:16" s="117" customFormat="1" ht="34.5" customHeight="1">
      <c r="A9" s="149"/>
      <c r="B9" s="150" t="s">
        <v>69</v>
      </c>
      <c r="C9" s="147" t="s">
        <v>186</v>
      </c>
      <c r="D9" s="147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1">
        <f>ROUND(SUM(M7:M8),1)</f>
        <v>99317.6</v>
      </c>
    </row>
    <row r="10" spans="1:16" s="117" customFormat="1" ht="18.75" customHeight="1">
      <c r="B10" s="206">
        <v>7473.18</v>
      </c>
      <c r="C10" s="119">
        <f>+B10*11</f>
        <v>82204.98000000001</v>
      </c>
      <c r="D10" s="119"/>
      <c r="E10" s="385">
        <f>478.4*4</f>
        <v>1913.6</v>
      </c>
      <c r="F10" s="120"/>
      <c r="G10" s="120"/>
      <c r="H10" s="205">
        <v>11</v>
      </c>
      <c r="I10" s="121"/>
      <c r="J10" s="122">
        <v>4742.7</v>
      </c>
      <c r="K10" s="121"/>
      <c r="L10" s="120"/>
      <c r="M10" s="123"/>
      <c r="N10" s="118"/>
    </row>
    <row r="11" spans="1:16" s="124" customFormat="1" ht="21" customHeight="1">
      <c r="B11" s="474">
        <v>7473180</v>
      </c>
      <c r="C11" s="103"/>
      <c r="D11" s="103"/>
      <c r="E11" s="125"/>
      <c r="F11" s="125"/>
      <c r="G11" s="126"/>
      <c r="H11" s="58"/>
      <c r="I11" s="58"/>
      <c r="J11" s="103"/>
      <c r="K11" s="575"/>
      <c r="L11" s="575"/>
      <c r="M11" s="127"/>
    </row>
    <row r="12" spans="1:16" s="117" customFormat="1" ht="69" customHeight="1">
      <c r="B12" s="568" t="s">
        <v>205</v>
      </c>
      <c r="C12" s="569"/>
      <c r="D12" s="126"/>
      <c r="G12" s="103"/>
      <c r="H12" s="103"/>
      <c r="I12" s="568" t="s">
        <v>206</v>
      </c>
      <c r="J12" s="569"/>
      <c r="K12" s="103"/>
      <c r="L12" s="103"/>
      <c r="M12" s="103"/>
    </row>
    <row r="13" spans="1:16" s="117" customFormat="1" ht="40.5">
      <c r="B13" s="152" t="s">
        <v>182</v>
      </c>
      <c r="C13" s="153" t="s">
        <v>233</v>
      </c>
      <c r="D13" s="128"/>
      <c r="G13" s="128"/>
      <c r="H13" s="128"/>
      <c r="I13" s="152" t="s">
        <v>182</v>
      </c>
      <c r="J13" s="153" t="s">
        <v>234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235</v>
      </c>
      <c r="E14" s="64"/>
      <c r="H14" s="154"/>
      <c r="I14" s="158">
        <v>119600</v>
      </c>
      <c r="J14" s="160">
        <v>856</v>
      </c>
      <c r="K14" s="131" t="s">
        <v>235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236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236</v>
      </c>
      <c r="L15" s="131"/>
      <c r="M15" s="134"/>
    </row>
    <row r="16" spans="1:16" ht="19.5" customHeight="1"/>
    <row r="17" spans="2:11" s="135" customFormat="1" ht="9.75" customHeight="1">
      <c r="B17" s="460" t="s">
        <v>2</v>
      </c>
      <c r="C17" s="461"/>
      <c r="D17" s="564"/>
      <c r="E17" s="564"/>
      <c r="F17" s="462"/>
      <c r="G17" s="462"/>
      <c r="H17" s="564">
        <f>+'Ekamut-caxs'!D74</f>
        <v>0</v>
      </c>
      <c r="I17" s="564"/>
      <c r="J17" s="564"/>
      <c r="K17" s="136"/>
    </row>
    <row r="18" spans="2:11" s="137" customFormat="1" ht="6" customHeight="1">
      <c r="B18" s="463"/>
      <c r="C18" s="464"/>
      <c r="D18" s="565" t="s">
        <v>91</v>
      </c>
      <c r="E18" s="565"/>
      <c r="F18" s="465"/>
      <c r="G18" s="466"/>
      <c r="H18" s="565" t="s">
        <v>92</v>
      </c>
      <c r="I18" s="565"/>
      <c r="J18" s="565"/>
      <c r="K18" s="138"/>
    </row>
    <row r="19" spans="2:11" s="137" customFormat="1" ht="24" customHeight="1">
      <c r="B19" s="170" t="s">
        <v>2</v>
      </c>
      <c r="C19" s="171"/>
      <c r="D19" s="566"/>
      <c r="E19" s="566"/>
      <c r="F19" s="172"/>
      <c r="G19" s="172"/>
      <c r="H19" s="573" t="str">
        <f>+'Ekamut-caxs'!D76</f>
        <v>Լ․ Հարությունյան</v>
      </c>
      <c r="I19" s="573"/>
      <c r="J19" s="573"/>
      <c r="K19" s="138"/>
    </row>
    <row r="20" spans="2:11" s="137" customFormat="1" ht="17.25" customHeight="1">
      <c r="B20" s="173"/>
      <c r="C20" s="174"/>
      <c r="D20" s="567" t="s">
        <v>91</v>
      </c>
      <c r="E20" s="567"/>
      <c r="F20" s="175"/>
      <c r="G20" s="176"/>
      <c r="H20" s="574" t="s">
        <v>92</v>
      </c>
      <c r="I20" s="574"/>
      <c r="J20" s="574"/>
      <c r="K20" s="138"/>
    </row>
    <row r="21" spans="2:11" s="135" customFormat="1" ht="24.75" customHeight="1">
      <c r="B21" s="177" t="s">
        <v>6</v>
      </c>
      <c r="C21" s="171"/>
      <c r="D21" s="566"/>
      <c r="E21" s="566"/>
      <c r="F21" s="178"/>
      <c r="G21" s="178"/>
      <c r="H21" s="573" t="str">
        <f>+'Ekamut-caxs'!D78</f>
        <v>Ա․ Վաթինյան</v>
      </c>
      <c r="I21" s="573"/>
      <c r="J21" s="573"/>
      <c r="K21" s="136"/>
    </row>
    <row r="22" spans="2:11" s="137" customFormat="1" ht="18.75" customHeight="1">
      <c r="B22" s="174"/>
      <c r="C22" s="174"/>
      <c r="D22" s="567" t="s">
        <v>91</v>
      </c>
      <c r="E22" s="567"/>
      <c r="F22" s="175"/>
      <c r="G22" s="176"/>
      <c r="H22" s="574" t="s">
        <v>92</v>
      </c>
      <c r="I22" s="574"/>
      <c r="J22" s="574"/>
      <c r="K22" s="138"/>
    </row>
    <row r="23" spans="2:11" s="139" customFormat="1" ht="16.5">
      <c r="C23" s="138"/>
      <c r="D23" s="138"/>
    </row>
  </sheetData>
  <mergeCells count="22">
    <mergeCell ref="H21:J21"/>
    <mergeCell ref="H22:J22"/>
    <mergeCell ref="K11:L11"/>
    <mergeCell ref="I12:J12"/>
    <mergeCell ref="H17:J17"/>
    <mergeCell ref="H18:J18"/>
    <mergeCell ref="H19:J19"/>
    <mergeCell ref="H20:J20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21:E21"/>
    <mergeCell ref="D22:E22"/>
    <mergeCell ref="B12:C12"/>
    <mergeCell ref="D19:E19"/>
    <mergeCell ref="D20:E20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topLeftCell="A4" workbookViewId="0">
      <selection activeCell="F74" sqref="F74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577" t="s">
        <v>67</v>
      </c>
      <c r="B1" s="577"/>
      <c r="C1" s="577"/>
      <c r="D1" s="577"/>
    </row>
    <row r="2" spans="1:4" ht="17.25">
      <c r="A2" s="578" t="str">
        <f>+'Ekamut-caxs'!A7:D7</f>
        <v xml:space="preserve">«Երևանի հ․78 մսուր-մանկապարտեզ» ՀՈԱԿ-ի </v>
      </c>
      <c r="B2" s="578"/>
      <c r="C2" s="578"/>
      <c r="D2" s="578"/>
    </row>
    <row r="3" spans="1:4" ht="39.75" customHeight="1">
      <c r="A3" s="578" t="s">
        <v>278</v>
      </c>
      <c r="B3" s="578"/>
      <c r="C3" s="578"/>
      <c r="D3" s="578"/>
    </row>
    <row r="6" spans="1:4" ht="60" customHeight="1">
      <c r="A6" s="274" t="s">
        <v>3</v>
      </c>
      <c r="B6" s="286" t="s">
        <v>122</v>
      </c>
      <c r="C6" s="286" t="s">
        <v>123</v>
      </c>
      <c r="D6" s="274" t="s">
        <v>252</v>
      </c>
    </row>
    <row r="7" spans="1:4" s="18" customFormat="1" ht="30" customHeight="1">
      <c r="A7" s="275">
        <v>1</v>
      </c>
      <c r="B7" s="276" t="s">
        <v>253</v>
      </c>
      <c r="C7" s="275">
        <f>SUM(C8:C10)</f>
        <v>1</v>
      </c>
      <c r="D7" s="275">
        <f>SUM(D8:D10)</f>
        <v>20</v>
      </c>
    </row>
    <row r="8" spans="1:4" ht="25.5" customHeight="1">
      <c r="A8" s="277">
        <v>1.1000000000000001</v>
      </c>
      <c r="B8" s="278" t="s">
        <v>124</v>
      </c>
      <c r="C8" s="277">
        <v>1</v>
      </c>
      <c r="D8" s="277">
        <v>20</v>
      </c>
    </row>
    <row r="9" spans="1:4" ht="25.5" customHeight="1">
      <c r="A9" s="277">
        <v>1.2</v>
      </c>
      <c r="B9" s="278" t="s">
        <v>125</v>
      </c>
      <c r="C9" s="277"/>
      <c r="D9" s="277"/>
    </row>
    <row r="10" spans="1:4" ht="25.5" customHeight="1">
      <c r="A10" s="277">
        <v>1.3</v>
      </c>
      <c r="B10" s="278" t="s">
        <v>126</v>
      </c>
      <c r="C10" s="277"/>
      <c r="D10" s="277"/>
    </row>
    <row r="11" spans="1:4" s="18" customFormat="1" ht="30" customHeight="1">
      <c r="A11" s="275">
        <v>2</v>
      </c>
      <c r="B11" s="276" t="s">
        <v>254</v>
      </c>
      <c r="C11" s="275">
        <f>SUM(C12:C14)</f>
        <v>3</v>
      </c>
      <c r="D11" s="275">
        <f>SUM(D12:D14)</f>
        <v>89</v>
      </c>
    </row>
    <row r="12" spans="1:4" ht="21.75" customHeight="1">
      <c r="A12" s="277">
        <v>2.1</v>
      </c>
      <c r="B12" s="278" t="s">
        <v>127</v>
      </c>
      <c r="C12" s="277">
        <v>1</v>
      </c>
      <c r="D12" s="277">
        <v>29</v>
      </c>
    </row>
    <row r="13" spans="1:4" ht="21.75" customHeight="1">
      <c r="A13" s="277">
        <v>2.2000000000000002</v>
      </c>
      <c r="B13" s="278" t="s">
        <v>128</v>
      </c>
      <c r="C13" s="277">
        <v>1</v>
      </c>
      <c r="D13" s="277">
        <v>30</v>
      </c>
    </row>
    <row r="14" spans="1:4" ht="21.75" customHeight="1">
      <c r="A14" s="277">
        <v>2.2999999999999998</v>
      </c>
      <c r="B14" s="278" t="s">
        <v>129</v>
      </c>
      <c r="C14" s="277">
        <v>1</v>
      </c>
      <c r="D14" s="277">
        <v>30</v>
      </c>
    </row>
    <row r="15" spans="1:4" s="18" customFormat="1" ht="30" customHeight="1">
      <c r="A15" s="275">
        <v>3</v>
      </c>
      <c r="B15" s="276" t="s">
        <v>255</v>
      </c>
      <c r="C15" s="275">
        <f>SUM(C16:C19)</f>
        <v>4</v>
      </c>
      <c r="D15" s="275">
        <f>SUM(D16:D19)</f>
        <v>118</v>
      </c>
    </row>
    <row r="16" spans="1:4" ht="23.25" customHeight="1">
      <c r="A16" s="277">
        <v>3.1</v>
      </c>
      <c r="B16" s="279" t="s">
        <v>130</v>
      </c>
      <c r="C16" s="277">
        <v>1</v>
      </c>
      <c r="D16" s="277">
        <v>29</v>
      </c>
    </row>
    <row r="17" spans="1:4" ht="23.25" customHeight="1">
      <c r="A17" s="277">
        <v>3.2</v>
      </c>
      <c r="B17" s="279" t="s">
        <v>131</v>
      </c>
      <c r="C17" s="277">
        <v>1</v>
      </c>
      <c r="D17" s="277">
        <v>30</v>
      </c>
    </row>
    <row r="18" spans="1:4" ht="23.25" customHeight="1">
      <c r="A18" s="277">
        <v>3.3</v>
      </c>
      <c r="B18" s="279" t="s">
        <v>132</v>
      </c>
      <c r="C18" s="415">
        <v>1</v>
      </c>
      <c r="D18" s="415">
        <v>29</v>
      </c>
    </row>
    <row r="19" spans="1:4" ht="23.25" customHeight="1">
      <c r="A19" s="277">
        <v>3.4</v>
      </c>
      <c r="B19" s="279" t="s">
        <v>292</v>
      </c>
      <c r="C19" s="277">
        <v>1</v>
      </c>
      <c r="D19" s="277">
        <v>30</v>
      </c>
    </row>
    <row r="20" spans="1:4" s="18" customFormat="1" ht="30" customHeight="1">
      <c r="A20" s="275">
        <v>4</v>
      </c>
      <c r="B20" s="276" t="s">
        <v>256</v>
      </c>
      <c r="C20" s="275">
        <f>SUM(C21:C23)</f>
        <v>3</v>
      </c>
      <c r="D20" s="275">
        <f>SUM(D21:D23)</f>
        <v>94</v>
      </c>
    </row>
    <row r="21" spans="1:4" ht="23.25" customHeight="1">
      <c r="A21" s="277">
        <v>4.0999999999999996</v>
      </c>
      <c r="B21" s="279" t="s">
        <v>133</v>
      </c>
      <c r="C21" s="277">
        <v>1</v>
      </c>
      <c r="D21" s="277">
        <v>30</v>
      </c>
    </row>
    <row r="22" spans="1:4" ht="23.25" customHeight="1">
      <c r="A22" s="277">
        <v>4.2</v>
      </c>
      <c r="B22" s="279" t="s">
        <v>134</v>
      </c>
      <c r="C22" s="277">
        <v>1</v>
      </c>
      <c r="D22" s="277">
        <v>32</v>
      </c>
    </row>
    <row r="23" spans="1:4" ht="23.25" customHeight="1">
      <c r="A23" s="277">
        <v>4.3</v>
      </c>
      <c r="B23" s="279" t="s">
        <v>220</v>
      </c>
      <c r="C23" s="277">
        <v>1</v>
      </c>
      <c r="D23" s="277">
        <v>32</v>
      </c>
    </row>
    <row r="24" spans="1:4" s="18" customFormat="1" ht="31.5" customHeight="1">
      <c r="A24" s="275"/>
      <c r="B24" s="276" t="s">
        <v>69</v>
      </c>
      <c r="C24" s="275">
        <f>C7+C11+C15+C20</f>
        <v>11</v>
      </c>
      <c r="D24" s="275">
        <f>D7+D11+D15+D20</f>
        <v>321</v>
      </c>
    </row>
    <row r="25" spans="1:4" ht="11.25" customHeight="1"/>
    <row r="26" spans="1:4" s="469" customFormat="1" ht="6" customHeight="1">
      <c r="A26" s="467"/>
      <c r="B26" s="468" t="s">
        <v>2</v>
      </c>
      <c r="C26" s="579">
        <f>+'Ekamut-caxs'!D74</f>
        <v>0</v>
      </c>
      <c r="D26" s="579"/>
    </row>
    <row r="27" spans="1:4" s="469" customFormat="1" ht="15.75" customHeight="1">
      <c r="A27" s="467"/>
      <c r="B27" s="470" t="s">
        <v>4</v>
      </c>
      <c r="C27" s="580" t="s">
        <v>5</v>
      </c>
      <c r="D27" s="580"/>
    </row>
    <row r="28" spans="1:4" ht="15.75" customHeight="1">
      <c r="B28" s="281" t="s">
        <v>2</v>
      </c>
      <c r="C28" s="581" t="str">
        <f>+'Ekamut-caxs'!D76</f>
        <v>Լ․ Հարությունյան</v>
      </c>
      <c r="D28" s="581"/>
    </row>
    <row r="29" spans="1:4" ht="15.75" customHeight="1">
      <c r="B29" s="282" t="s">
        <v>4</v>
      </c>
      <c r="C29" s="576" t="s">
        <v>5</v>
      </c>
      <c r="D29" s="576"/>
    </row>
    <row r="30" spans="1:4" ht="27" customHeight="1">
      <c r="B30" s="283" t="s">
        <v>6</v>
      </c>
      <c r="C30" s="581" t="str">
        <f>+'Ekamut-caxs'!D78</f>
        <v>Ա․ Վաթինյան</v>
      </c>
      <c r="D30" s="581"/>
    </row>
    <row r="31" spans="1:4">
      <c r="B31" s="284"/>
      <c r="C31" s="576" t="s">
        <v>5</v>
      </c>
      <c r="D31" s="576"/>
    </row>
    <row r="32" spans="1:4">
      <c r="B32" s="285" t="s">
        <v>135</v>
      </c>
      <c r="C32" s="285"/>
      <c r="D32" s="285"/>
    </row>
  </sheetData>
  <mergeCells count="9">
    <mergeCell ref="C31:D31"/>
    <mergeCell ref="A1:D1"/>
    <mergeCell ref="A2:D2"/>
    <mergeCell ref="A3:D3"/>
    <mergeCell ref="C26:D26"/>
    <mergeCell ref="C27:D27"/>
    <mergeCell ref="C30:D30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https://mul2.yerevan.am/tasks/2176028/oneclick?token=2a3c7cd42b2d7e7eb34ecac1b53aa53f</cp:keywords>
  <cp:lastModifiedBy>Lusine Petrosyan</cp:lastModifiedBy>
  <cp:lastPrinted>2025-04-18T10:37:29Z</cp:lastPrinted>
  <dcterms:created xsi:type="dcterms:W3CDTF">1996-10-14T23:33:28Z</dcterms:created>
  <dcterms:modified xsi:type="dcterms:W3CDTF">2025-05-20T15:18:01Z</dcterms:modified>
</cp:coreProperties>
</file>